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ept\Procurement\02 Acquisitions\Statewide\SW0017-Paper, Multipurpose Cut Sheet\09 Change Orders - Renewals\FY 2022\Clampitt\"/>
    </mc:Choice>
  </mc:AlternateContent>
  <xr:revisionPtr revIDLastSave="0" documentId="8_{3AB66F6B-E573-4DB3-9FAF-5256D71E3572}" xr6:coauthVersionLast="47" xr6:coauthVersionMax="47" xr10:uidLastSave="{00000000-0000-0000-0000-000000000000}"/>
  <bookViews>
    <workbookView xWindow="32955" yWindow="1650" windowWidth="21600" windowHeight="11385" xr2:uid="{00000000-000D-0000-FFFF-FFFF00000000}"/>
  </bookViews>
  <sheets>
    <sheet name="Sheet1" sheetId="1" r:id="rId1"/>
    <sheet name="Sheet3" sheetId="3" r:id="rId2"/>
  </sheets>
  <definedNames>
    <definedName name="_xlnm.Print_Area" localSheetId="0">Sheet1!$A$1:$Q$151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8" i="1" l="1"/>
  <c r="O139" i="1"/>
  <c r="O128" i="1"/>
  <c r="O119" i="1"/>
  <c r="O118" i="1"/>
  <c r="O117" i="1"/>
  <c r="O116" i="1"/>
  <c r="O115" i="1"/>
  <c r="O114" i="1"/>
  <c r="O113" i="1"/>
  <c r="O105" i="1"/>
  <c r="O104" i="1"/>
  <c r="O103" i="1"/>
  <c r="O102" i="1"/>
  <c r="O101" i="1"/>
  <c r="O100" i="1"/>
  <c r="O99" i="1"/>
  <c r="O91" i="1"/>
  <c r="O90" i="1"/>
  <c r="O89" i="1"/>
  <c r="O88" i="1"/>
  <c r="O87" i="1"/>
  <c r="O86" i="1"/>
  <c r="O85" i="1"/>
  <c r="O76" i="1"/>
  <c r="O75" i="1"/>
  <c r="O74" i="1"/>
  <c r="O73" i="1"/>
  <c r="O72" i="1"/>
  <c r="O71" i="1"/>
  <c r="O70" i="1"/>
  <c r="O63" i="1"/>
  <c r="O62" i="1"/>
  <c r="O61" i="1"/>
  <c r="O60" i="1"/>
  <c r="O59" i="1"/>
  <c r="O58" i="1"/>
  <c r="O57" i="1"/>
  <c r="O49" i="1"/>
  <c r="O41" i="1"/>
  <c r="O40" i="1"/>
  <c r="O39" i="1"/>
  <c r="O30" i="1"/>
  <c r="O29" i="1"/>
  <c r="O28" i="1"/>
  <c r="O27" i="1"/>
  <c r="O26" i="1"/>
  <c r="O25" i="1"/>
  <c r="O16" i="1"/>
  <c r="O15" i="1"/>
  <c r="O14" i="1"/>
  <c r="O13" i="1"/>
  <c r="O12" i="1"/>
  <c r="L148" i="1"/>
  <c r="L115" i="1"/>
  <c r="L104" i="1"/>
  <c r="L102" i="1"/>
  <c r="L100" i="1"/>
  <c r="L90" i="1"/>
  <c r="L88" i="1"/>
  <c r="L86" i="1"/>
  <c r="L59" i="1"/>
  <c r="L49" i="1"/>
  <c r="L26" i="1"/>
  <c r="L15" i="1"/>
  <c r="L13" i="1"/>
</calcChain>
</file>

<file path=xl/sharedStrings.xml><?xml version="1.0" encoding="utf-8"?>
<sst xmlns="http://schemas.openxmlformats.org/spreadsheetml/2006/main" count="448" uniqueCount="61">
  <si>
    <t>Ctn. Range</t>
  </si>
  <si>
    <t>Item Specifications</t>
  </si>
  <si>
    <t>Unit Price</t>
  </si>
  <si>
    <t>Ctn Qty</t>
  </si>
  <si>
    <t xml:space="preserve"> </t>
  </si>
  <si>
    <t xml:space="preserve">Brand </t>
  </si>
  <si>
    <t>Weight</t>
  </si>
  <si>
    <t>Price per CT (carton)</t>
  </si>
  <si>
    <t>20 lb.</t>
  </si>
  <si>
    <t>ITEM ID</t>
  </si>
  <si>
    <t>41 to 80</t>
  </si>
  <si>
    <t>81 to 200</t>
  </si>
  <si>
    <t>201 to 400</t>
  </si>
  <si>
    <t>401 to 800</t>
  </si>
  <si>
    <t>11 to 40</t>
  </si>
  <si>
    <t>1 to 10</t>
  </si>
  <si>
    <t>25% cotton fiber</t>
  </si>
  <si>
    <t>No. 4,multi, offset</t>
  </si>
  <si>
    <t>801 and up</t>
  </si>
  <si>
    <t>#1 Mill Brand</t>
  </si>
  <si>
    <t>#4 Super Premium</t>
  </si>
  <si>
    <t>Super Premium Paper, 4.5% moisture, 190 maximum smoothness, in ream curl 0-15 millimeters cut to</t>
  </si>
  <si>
    <t>Multipurpose, premium laser copy paper, brightness 92 - 8 1/2 x 11, WHITE</t>
  </si>
  <si>
    <t>Multipurpose, premium laser copy paper, brightness 92 - 8 1/2 x 14, WHITE</t>
  </si>
  <si>
    <t>Paper Recycled, Watermark, 8 1/2 x 11, WHITE</t>
  </si>
  <si>
    <t>Dual purpose, premium, 8 1/2 x 11, WHITE</t>
  </si>
  <si>
    <t>Dual purpose, premium, 8 1/2 x 14, WHITE</t>
  </si>
  <si>
    <t>Dual purpose, premium,  11 x 17, WHITE</t>
  </si>
  <si>
    <t>Premium, high speed/laser compatible, 8 1/2 x 11, WHITE</t>
  </si>
  <si>
    <t>within .031 inch of specified size, co-efficient of friction 4-7.  8 1/2 x 11, WHITE</t>
  </si>
  <si>
    <t>Super Premium #4</t>
  </si>
  <si>
    <t xml:space="preserve">Standard 3-hole drilled paper xerographic bond, holes to be cut same time sheet size is cut. For standard </t>
  </si>
  <si>
    <t>ATTACHMENT A - PRICE LIST</t>
  </si>
  <si>
    <t>3 ring binder, 8 1/2 x 11, WHITE.   Price per CT (carton)</t>
  </si>
  <si>
    <t>within .031 inch of specified size, co-efficient of friction 4-7.  8 1/2 x 14, WHITE, Price per CT (carton)</t>
  </si>
  <si>
    <t>Laser paper, 98 bright</t>
  </si>
  <si>
    <t>24 lb.</t>
  </si>
  <si>
    <t>Laser Print Paper, Dual purpose, laser print, 8 1/2 x 11, WHITE, 24# laser paper, 98 brightness</t>
  </si>
  <si>
    <t>ITEMS ADDED BY AMENDMENT ONE</t>
  </si>
  <si>
    <t>Laser Print Paper, Dual purpose, laser print, 11 x 17, WHITE, 24# laser paper, 98 brightness</t>
  </si>
  <si>
    <t xml:space="preserve">Indercate Recycle Contet </t>
  </si>
  <si>
    <t xml:space="preserve">No. 4, </t>
  </si>
  <si>
    <t>Brightness</t>
  </si>
  <si>
    <t>No. 4, multi offset</t>
  </si>
  <si>
    <t>No. 4, multi, offset</t>
  </si>
  <si>
    <t>30% recycled</t>
  </si>
  <si>
    <t>CAPITOL</t>
  </si>
  <si>
    <t>Go Copy</t>
  </si>
  <si>
    <t>GO Copy</t>
  </si>
  <si>
    <t>Hammermill Laser</t>
  </si>
  <si>
    <t>PRICE INCREASE</t>
  </si>
  <si>
    <t>SW0017 - STATEWIDE CONTRACT</t>
  </si>
  <si>
    <t>5-1-2021</t>
  </si>
  <si>
    <t>8-2-2021</t>
  </si>
  <si>
    <t>% Increased</t>
  </si>
  <si>
    <t>DIVISIBLE BY 5</t>
  </si>
  <si>
    <t>NO CHANGE!!!</t>
  </si>
  <si>
    <t>TBD</t>
  </si>
  <si>
    <t>SIZE SUBJECT TO LIMITED AVAILABILITY</t>
  </si>
  <si>
    <t>SIZE SUBJECT TO LIMITIED AVAILABILITY</t>
  </si>
  <si>
    <t>ITEM SUBJECT TO LIMITED AVAILABILITY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</si>
</sst>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name val="Arial Narrow"/>
      <family val="2"/>
    </font>
    <font>
      <u/>
      <sz val="10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i/>
      <u/>
      <sz val="10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/>
    <xf numFmtId="44" fontId="2" fillId="0" borderId="0" xfId="3" applyFont="1"/>
    <xf numFmtId="0" fontId="5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2" borderId="0" xfId="0" applyFont="1" applyFill="1"/>
    <xf numFmtId="0" fontId="2" fillId="2" borderId="0" xfId="0" applyNumberFormat="1" applyFont="1" applyFill="1"/>
    <xf numFmtId="0" fontId="2" fillId="2" borderId="0" xfId="0" applyFont="1" applyFill="1" applyAlignment="1"/>
    <xf numFmtId="0" fontId="2" fillId="2" borderId="0" xfId="0" applyFont="1" applyFill="1" applyAlignment="1">
      <alignment horizontal="center"/>
    </xf>
    <xf numFmtId="44" fontId="2" fillId="2" borderId="0" xfId="3" applyFont="1" applyFill="1"/>
    <xf numFmtId="0" fontId="5" fillId="2" borderId="0" xfId="0" applyFont="1" applyFill="1"/>
    <xf numFmtId="0" fontId="2" fillId="0" borderId="0" xfId="0" applyNumberFormat="1" applyFont="1"/>
    <xf numFmtId="0" fontId="2" fillId="0" borderId="0" xfId="0" applyFont="1" applyAlignment="1">
      <alignment horizontal="center"/>
    </xf>
    <xf numFmtId="0" fontId="6" fillId="0" borderId="0" xfId="1" applyFont="1" applyAlignment="1"/>
    <xf numFmtId="0" fontId="4" fillId="0" borderId="0" xfId="0" applyNumberFormat="1" applyFont="1" applyAlignment="1"/>
    <xf numFmtId="0" fontId="7" fillId="0" borderId="0" xfId="1" applyFont="1" applyAlignment="1">
      <alignment horizontal="center"/>
    </xf>
    <xf numFmtId="0" fontId="7" fillId="0" borderId="0" xfId="1" applyNumberFormat="1" applyFont="1" applyAlignment="1">
      <alignment horizontal="center"/>
    </xf>
    <xf numFmtId="0" fontId="7" fillId="0" borderId="0" xfId="1" applyFont="1" applyAlignment="1"/>
    <xf numFmtId="0" fontId="7" fillId="0" borderId="0" xfId="1" applyFont="1" applyFill="1" applyAlignment="1">
      <alignment horizontal="center"/>
    </xf>
    <xf numFmtId="4" fontId="7" fillId="0" borderId="0" xfId="1" applyNumberFormat="1" applyFont="1" applyAlignment="1">
      <alignment horizontal="center"/>
    </xf>
    <xf numFmtId="44" fontId="2" fillId="0" borderId="0" xfId="3" quotePrefix="1" applyFont="1" applyAlignment="1">
      <alignment horizontal="center"/>
    </xf>
    <xf numFmtId="0" fontId="2" fillId="0" borderId="0" xfId="0" applyFont="1" applyAlignment="1">
      <alignment horizontal="left"/>
    </xf>
    <xf numFmtId="43" fontId="6" fillId="0" borderId="0" xfId="2" applyFont="1" applyBorder="1" applyAlignment="1">
      <alignment horizontal="center"/>
    </xf>
    <xf numFmtId="165" fontId="6" fillId="0" borderId="0" xfId="2" applyNumberFormat="1" applyFont="1" applyBorder="1" applyAlignment="1"/>
    <xf numFmtId="0" fontId="6" fillId="0" borderId="0" xfId="1" applyFont="1" applyBorder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NumberFormat="1" applyFont="1" applyAlignment="1">
      <alignment horizontal="center"/>
    </xf>
    <xf numFmtId="44" fontId="2" fillId="0" borderId="0" xfId="0" applyNumberFormat="1" applyFont="1"/>
    <xf numFmtId="0" fontId="6" fillId="0" borderId="0" xfId="0" applyNumberFormat="1" applyFont="1" applyAlignment="1">
      <alignment horizontal="center"/>
    </xf>
    <xf numFmtId="0" fontId="2" fillId="0" borderId="0" xfId="0" applyFont="1" applyFill="1"/>
    <xf numFmtId="0" fontId="2" fillId="0" borderId="0" xfId="0" applyNumberFormat="1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44" fontId="2" fillId="0" borderId="0" xfId="3" applyFont="1" applyFill="1"/>
    <xf numFmtId="0" fontId="5" fillId="0" borderId="0" xfId="0" applyFont="1" applyFill="1"/>
    <xf numFmtId="164" fontId="6" fillId="0" borderId="0" xfId="1" applyNumberFormat="1" applyFont="1" applyBorder="1"/>
    <xf numFmtId="14" fontId="2" fillId="0" borderId="0" xfId="3" quotePrefix="1" applyNumberFormat="1" applyFont="1" applyAlignment="1">
      <alignment horizontal="center"/>
    </xf>
    <xf numFmtId="9" fontId="2" fillId="0" borderId="0" xfId="0" applyNumberFormat="1" applyFont="1"/>
    <xf numFmtId="0" fontId="6" fillId="0" borderId="0" xfId="1" applyNumberFormat="1" applyFont="1" applyAlignment="1">
      <alignment horizontal="center"/>
    </xf>
    <xf numFmtId="9" fontId="6" fillId="0" borderId="0" xfId="2" applyNumberFormat="1" applyFont="1" applyBorder="1" applyAlignment="1">
      <alignment horizontal="center"/>
    </xf>
    <xf numFmtId="9" fontId="2" fillId="0" borderId="0" xfId="4" applyFont="1"/>
    <xf numFmtId="37" fontId="6" fillId="0" borderId="0" xfId="2" applyNumberFormat="1" applyFont="1" applyBorder="1" applyAlignment="1"/>
    <xf numFmtId="0" fontId="6" fillId="0" borderId="0" xfId="2" applyNumberFormat="1" applyFont="1" applyBorder="1" applyAlignment="1"/>
    <xf numFmtId="0" fontId="8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4" fontId="10" fillId="0" borderId="0" xfId="3" quotePrefix="1" applyNumberFormat="1" applyFont="1" applyAlignment="1">
      <alignment horizontal="center"/>
    </xf>
    <xf numFmtId="44" fontId="9" fillId="0" borderId="0" xfId="3" applyFont="1"/>
    <xf numFmtId="14" fontId="2" fillId="0" borderId="0" xfId="3" quotePrefix="1" applyNumberFormat="1" applyFont="1" applyFill="1" applyAlignment="1">
      <alignment horizontal="center"/>
    </xf>
    <xf numFmtId="44" fontId="2" fillId="0" borderId="0" xfId="3" applyFont="1" applyFill="1" applyBorder="1"/>
    <xf numFmtId="14" fontId="2" fillId="0" borderId="0" xfId="3" quotePrefix="1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44" fontId="2" fillId="3" borderId="0" xfId="3" applyFont="1" applyFill="1"/>
    <xf numFmtId="14" fontId="2" fillId="3" borderId="0" xfId="3" quotePrefix="1" applyNumberFormat="1" applyFont="1" applyFill="1" applyAlignment="1">
      <alignment horizontal="center"/>
    </xf>
    <xf numFmtId="44" fontId="2" fillId="0" borderId="0" xfId="3" applyFont="1" applyAlignment="1">
      <alignment horizontal="left"/>
    </xf>
    <xf numFmtId="14" fontId="2" fillId="0" borderId="0" xfId="3" applyNumberFormat="1" applyFont="1" applyAlignment="1">
      <alignment horizontal="left"/>
    </xf>
    <xf numFmtId="14" fontId="2" fillId="0" borderId="0" xfId="3" applyNumberFormat="1" applyFont="1"/>
    <xf numFmtId="44" fontId="5" fillId="0" borderId="0" xfId="3" applyFont="1"/>
    <xf numFmtId="44" fontId="6" fillId="3" borderId="0" xfId="3" applyFont="1" applyFill="1"/>
    <xf numFmtId="44" fontId="5" fillId="4" borderId="0" xfId="3" applyFont="1" applyFill="1"/>
    <xf numFmtId="14" fontId="5" fillId="4" borderId="0" xfId="3" applyNumberFormat="1" applyFont="1" applyFill="1"/>
    <xf numFmtId="14" fontId="5" fillId="4" borderId="0" xfId="3" applyNumberFormat="1" applyFont="1" applyFill="1" applyAlignment="1">
      <alignment horizontal="center"/>
    </xf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Alignment="1">
      <alignment horizontal="left"/>
    </xf>
    <xf numFmtId="0" fontId="6" fillId="0" borderId="0" xfId="1" applyFont="1" applyAlignment="1"/>
    <xf numFmtId="0" fontId="2" fillId="0" borderId="0" xfId="0" applyNumberFormat="1" applyFont="1" applyAlignment="1"/>
  </cellXfs>
  <cellStyles count="5">
    <cellStyle name="Comma 2" xfId="2" xr:uid="{00000000-0005-0000-0000-000000000000}"/>
    <cellStyle name="Currency" xfId="3" builtinId="4"/>
    <cellStyle name="Normal" xfId="0" builtinId="0"/>
    <cellStyle name="Normal 2" xfId="1" xr:uid="{00000000-0005-0000-0000-000003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50"/>
  <sheetViews>
    <sheetView tabSelected="1" zoomScaleNormal="100" workbookViewId="0">
      <selection activeCell="K3" sqref="K3"/>
    </sheetView>
  </sheetViews>
  <sheetFormatPr defaultColWidth="13.7109375" defaultRowHeight="12.75" x14ac:dyDescent="0.2"/>
  <cols>
    <col min="1" max="1" width="7.140625" style="1" customWidth="1"/>
    <col min="2" max="2" width="13.7109375" style="1"/>
    <col min="3" max="3" width="13.7109375" style="13"/>
    <col min="4" max="5" width="13.7109375" style="1"/>
    <col min="6" max="6" width="9.85546875" style="2" customWidth="1"/>
    <col min="7" max="7" width="11.42578125" style="14" customWidth="1"/>
    <col min="8" max="8" width="11" style="14" customWidth="1"/>
    <col min="9" max="9" width="13" style="1" customWidth="1"/>
    <col min="10" max="10" width="11.140625" style="1" customWidth="1"/>
    <col min="11" max="11" width="11.42578125" style="3" customWidth="1"/>
    <col min="12" max="12" width="9.85546875" style="1" customWidth="1"/>
    <col min="13" max="13" width="15.7109375" style="1" customWidth="1"/>
    <col min="14" max="14" width="15.7109375" style="4" customWidth="1"/>
    <col min="15" max="15" width="15.7109375" style="1" hidden="1" customWidth="1"/>
    <col min="16" max="16" width="15.7109375" style="4" customWidth="1"/>
    <col min="17" max="17" width="15.7109375" style="3" bestFit="1" customWidth="1"/>
    <col min="18" max="16384" width="13.7109375" style="1"/>
  </cols>
  <sheetData>
    <row r="1" spans="1:17" x14ac:dyDescent="0.2">
      <c r="A1" s="63" t="s">
        <v>51</v>
      </c>
      <c r="B1" s="64"/>
      <c r="C1" s="64"/>
      <c r="D1" s="64"/>
      <c r="E1" s="64"/>
      <c r="F1" s="64"/>
      <c r="G1" s="64"/>
      <c r="H1" s="64"/>
      <c r="I1" s="64"/>
      <c r="J1" s="64"/>
    </row>
    <row r="2" spans="1:17" x14ac:dyDescent="0.2">
      <c r="A2" s="63"/>
      <c r="B2" s="64"/>
      <c r="C2" s="64"/>
      <c r="D2" s="64"/>
      <c r="E2" s="64"/>
      <c r="F2" s="64"/>
      <c r="G2" s="64"/>
      <c r="H2" s="64"/>
      <c r="I2" s="64"/>
      <c r="J2" s="64"/>
    </row>
    <row r="3" spans="1:17" x14ac:dyDescent="0.2">
      <c r="A3" s="63" t="s">
        <v>32</v>
      </c>
      <c r="B3" s="64"/>
      <c r="C3" s="64"/>
      <c r="D3" s="64"/>
      <c r="E3" s="64"/>
      <c r="F3" s="64"/>
      <c r="G3" s="64"/>
      <c r="H3" s="64"/>
      <c r="I3" s="64"/>
      <c r="J3" s="64"/>
    </row>
    <row r="4" spans="1:17" ht="12" customHeight="1" x14ac:dyDescent="0.2">
      <c r="A4" s="2"/>
      <c r="B4" s="5"/>
      <c r="C4" s="5"/>
      <c r="D4" s="5"/>
      <c r="E4" s="5"/>
      <c r="F4" s="5"/>
      <c r="G4" s="6"/>
      <c r="H4" s="6"/>
      <c r="I4" s="5"/>
      <c r="J4" s="5"/>
    </row>
    <row r="5" spans="1:17" s="7" customFormat="1" ht="5.0999999999999996" customHeight="1" x14ac:dyDescent="0.2">
      <c r="C5" s="8"/>
      <c r="F5" s="9"/>
      <c r="G5" s="10"/>
      <c r="H5" s="10"/>
      <c r="K5" s="11"/>
      <c r="N5" s="12"/>
      <c r="P5" s="12"/>
      <c r="Q5" s="11"/>
    </row>
    <row r="6" spans="1:17" ht="12" customHeight="1" x14ac:dyDescent="0.2"/>
    <row r="7" spans="1:17" x14ac:dyDescent="0.2">
      <c r="B7" s="66" t="s">
        <v>22</v>
      </c>
      <c r="C7" s="64"/>
      <c r="D7" s="64"/>
      <c r="E7" s="64"/>
      <c r="F7" s="64"/>
      <c r="G7" s="64"/>
      <c r="H7" s="64"/>
      <c r="I7" s="64"/>
      <c r="J7" s="64"/>
    </row>
    <row r="8" spans="1:17" x14ac:dyDescent="0.2">
      <c r="B8" s="15" t="s">
        <v>7</v>
      </c>
      <c r="C8" s="16"/>
      <c r="D8" s="5"/>
      <c r="E8" s="5"/>
      <c r="F8" s="5"/>
      <c r="G8" s="6"/>
      <c r="H8" s="6"/>
      <c r="I8" s="5"/>
      <c r="J8" s="5"/>
      <c r="N8" s="1"/>
      <c r="P8" s="65"/>
      <c r="Q8" s="65"/>
    </row>
    <row r="9" spans="1:17" ht="12" customHeight="1" x14ac:dyDescent="0.2">
      <c r="B9" s="15"/>
      <c r="C9" s="16"/>
      <c r="D9" s="5"/>
      <c r="E9" s="5"/>
      <c r="F9" s="5"/>
      <c r="G9" s="6"/>
      <c r="H9" s="6"/>
      <c r="I9" s="5"/>
      <c r="J9" s="5"/>
      <c r="K9" s="3" t="s">
        <v>4</v>
      </c>
      <c r="L9" s="3" t="s">
        <v>4</v>
      </c>
      <c r="M9" s="3"/>
      <c r="N9" s="35" t="s">
        <v>50</v>
      </c>
      <c r="O9" s="48" t="s">
        <v>55</v>
      </c>
      <c r="P9" s="53" t="s">
        <v>50</v>
      </c>
      <c r="Q9" s="3" t="s">
        <v>50</v>
      </c>
    </row>
    <row r="10" spans="1:17" ht="15" customHeight="1" x14ac:dyDescent="0.2">
      <c r="B10" s="17" t="s">
        <v>9</v>
      </c>
      <c r="C10" s="18" t="s">
        <v>0</v>
      </c>
      <c r="D10" s="17" t="s">
        <v>1</v>
      </c>
      <c r="E10" s="17" t="s">
        <v>40</v>
      </c>
      <c r="F10" s="19" t="s">
        <v>42</v>
      </c>
      <c r="G10" s="17" t="s">
        <v>6</v>
      </c>
      <c r="H10" s="17" t="s">
        <v>3</v>
      </c>
      <c r="I10" s="20" t="s">
        <v>5</v>
      </c>
      <c r="J10" s="21" t="s">
        <v>2</v>
      </c>
      <c r="K10" s="22" t="s">
        <v>52</v>
      </c>
      <c r="L10" s="22" t="s">
        <v>53</v>
      </c>
      <c r="M10" s="38">
        <v>44564</v>
      </c>
      <c r="N10" s="49">
        <v>44652</v>
      </c>
      <c r="O10" s="47" t="s">
        <v>54</v>
      </c>
      <c r="P10" s="54">
        <v>44743</v>
      </c>
      <c r="Q10" s="56">
        <v>44819</v>
      </c>
    </row>
    <row r="11" spans="1:17" x14ac:dyDescent="0.2">
      <c r="D11" s="24" t="s">
        <v>41</v>
      </c>
      <c r="E11" s="1" t="s">
        <v>45</v>
      </c>
      <c r="F11" s="25">
        <v>92</v>
      </c>
      <c r="G11" s="26" t="s">
        <v>8</v>
      </c>
      <c r="H11" s="14">
        <v>5000</v>
      </c>
      <c r="I11" s="1" t="s">
        <v>57</v>
      </c>
      <c r="L11" s="23"/>
      <c r="M11" s="46"/>
      <c r="N11" s="27"/>
      <c r="O11" s="46"/>
      <c r="P11" s="52"/>
      <c r="Q11" s="55"/>
    </row>
    <row r="12" spans="1:17" x14ac:dyDescent="0.2">
      <c r="A12" s="1">
        <v>1</v>
      </c>
      <c r="B12" s="1">
        <v>1000025059</v>
      </c>
      <c r="C12" s="28" t="s">
        <v>10</v>
      </c>
      <c r="E12" s="1" t="s">
        <v>4</v>
      </c>
      <c r="F12" s="2" t="s">
        <v>4</v>
      </c>
      <c r="G12" s="14" t="s">
        <v>4</v>
      </c>
      <c r="H12" s="26" t="s">
        <v>4</v>
      </c>
      <c r="I12" s="1" t="s">
        <v>4</v>
      </c>
      <c r="J12" s="3">
        <v>33.049999999999997</v>
      </c>
      <c r="K12" s="3">
        <v>35.15</v>
      </c>
      <c r="L12" s="29">
        <v>37.6</v>
      </c>
      <c r="M12" s="29">
        <v>40.25</v>
      </c>
      <c r="N12" s="29">
        <v>43.75</v>
      </c>
      <c r="O12" s="29">
        <f>SUM(N12*1.1)</f>
        <v>48.125000000000007</v>
      </c>
      <c r="P12" s="29">
        <v>48.15</v>
      </c>
      <c r="Q12" s="3">
        <v>52.35</v>
      </c>
    </row>
    <row r="13" spans="1:17" x14ac:dyDescent="0.2">
      <c r="A13" s="1">
        <v>2</v>
      </c>
      <c r="B13" s="1">
        <v>1000025060</v>
      </c>
      <c r="C13" s="28" t="s">
        <v>11</v>
      </c>
      <c r="E13" s="1" t="s">
        <v>4</v>
      </c>
      <c r="F13" s="2" t="s">
        <v>4</v>
      </c>
      <c r="G13" s="14" t="s">
        <v>4</v>
      </c>
      <c r="H13" s="26" t="s">
        <v>4</v>
      </c>
      <c r="I13" s="1" t="s">
        <v>4</v>
      </c>
      <c r="J13" s="3">
        <v>32.200000000000003</v>
      </c>
      <c r="K13" s="3">
        <v>34.25</v>
      </c>
      <c r="L13" s="29">
        <f t="shared" ref="L13:L15" si="0">K13*1.07</f>
        <v>36.647500000000001</v>
      </c>
      <c r="M13" s="29">
        <v>39.200000000000003</v>
      </c>
      <c r="N13" s="29">
        <v>42.6</v>
      </c>
      <c r="O13" s="29">
        <f t="shared" ref="O13:O16" si="1">SUM(N13*1.1)</f>
        <v>46.860000000000007</v>
      </c>
      <c r="P13" s="29">
        <v>46.85</v>
      </c>
      <c r="Q13" s="3">
        <v>50.95</v>
      </c>
    </row>
    <row r="14" spans="1:17" x14ac:dyDescent="0.2">
      <c r="A14" s="1">
        <v>3</v>
      </c>
      <c r="B14" s="1">
        <v>1000025061</v>
      </c>
      <c r="C14" s="28" t="s">
        <v>12</v>
      </c>
      <c r="E14" s="1" t="s">
        <v>4</v>
      </c>
      <c r="F14" s="2" t="s">
        <v>4</v>
      </c>
      <c r="G14" s="14" t="s">
        <v>4</v>
      </c>
      <c r="H14" s="26" t="s">
        <v>4</v>
      </c>
      <c r="I14" s="1" t="s">
        <v>4</v>
      </c>
      <c r="J14" s="3">
        <v>31.35</v>
      </c>
      <c r="K14" s="3">
        <v>33.35</v>
      </c>
      <c r="L14" s="29">
        <v>35.700000000000003</v>
      </c>
      <c r="M14" s="29">
        <v>38.200000000000003</v>
      </c>
      <c r="N14" s="29">
        <v>41.55</v>
      </c>
      <c r="O14" s="29">
        <f t="shared" si="1"/>
        <v>45.704999999999998</v>
      </c>
      <c r="P14" s="29">
        <v>45.7</v>
      </c>
      <c r="Q14" s="55">
        <v>49.7</v>
      </c>
    </row>
    <row r="15" spans="1:17" x14ac:dyDescent="0.2">
      <c r="A15" s="1">
        <v>4</v>
      </c>
      <c r="B15" s="1">
        <v>1000025062</v>
      </c>
      <c r="C15" s="28" t="s">
        <v>13</v>
      </c>
      <c r="E15" s="1" t="s">
        <v>4</v>
      </c>
      <c r="F15" s="2" t="s">
        <v>4</v>
      </c>
      <c r="G15" s="14" t="s">
        <v>4</v>
      </c>
      <c r="H15" s="26" t="s">
        <v>4</v>
      </c>
      <c r="I15" s="1" t="s">
        <v>4</v>
      </c>
      <c r="J15" s="3">
        <v>30.25</v>
      </c>
      <c r="K15" s="3">
        <v>32.200000000000003</v>
      </c>
      <c r="L15" s="29">
        <f t="shared" si="0"/>
        <v>34.454000000000008</v>
      </c>
      <c r="M15" s="29">
        <v>36.85</v>
      </c>
      <c r="N15" s="29">
        <v>40.1</v>
      </c>
      <c r="O15" s="29">
        <f t="shared" si="1"/>
        <v>44.110000000000007</v>
      </c>
      <c r="P15" s="29">
        <v>44.15</v>
      </c>
      <c r="Q15" s="55">
        <v>48</v>
      </c>
    </row>
    <row r="16" spans="1:17" x14ac:dyDescent="0.2">
      <c r="A16" s="1">
        <v>5</v>
      </c>
      <c r="B16" s="1">
        <v>1000024962</v>
      </c>
      <c r="C16" s="30" t="s">
        <v>18</v>
      </c>
      <c r="E16" s="1" t="s">
        <v>4</v>
      </c>
      <c r="F16" s="2" t="s">
        <v>4</v>
      </c>
      <c r="G16" s="14" t="s">
        <v>4</v>
      </c>
      <c r="H16" s="26" t="s">
        <v>4</v>
      </c>
      <c r="I16" s="1" t="s">
        <v>4</v>
      </c>
      <c r="J16" s="3">
        <v>29.4</v>
      </c>
      <c r="K16" s="3">
        <v>31.3</v>
      </c>
      <c r="L16" s="29">
        <v>33.5</v>
      </c>
      <c r="M16" s="29">
        <v>35.85</v>
      </c>
      <c r="N16" s="29">
        <v>39</v>
      </c>
      <c r="O16" s="29">
        <f t="shared" si="1"/>
        <v>42.900000000000006</v>
      </c>
      <c r="P16" s="29">
        <v>42.9</v>
      </c>
      <c r="Q16" s="55">
        <v>46.65</v>
      </c>
    </row>
    <row r="17" spans="1:17" x14ac:dyDescent="0.2">
      <c r="B17" s="2"/>
      <c r="C17" s="5"/>
      <c r="I17" s="2"/>
      <c r="N17" s="1"/>
      <c r="P17" s="1"/>
    </row>
    <row r="18" spans="1:17" s="7" customFormat="1" ht="5.0999999999999996" customHeight="1" x14ac:dyDescent="0.2">
      <c r="C18" s="8"/>
      <c r="F18" s="9"/>
      <c r="G18" s="10"/>
      <c r="H18" s="10"/>
      <c r="K18" s="11"/>
      <c r="P18" s="12"/>
      <c r="Q18" s="11"/>
    </row>
    <row r="19" spans="1:17" s="31" customFormat="1" ht="12" customHeight="1" x14ac:dyDescent="0.2">
      <c r="C19" s="32"/>
      <c r="F19" s="33"/>
      <c r="G19" s="34"/>
      <c r="H19" s="34"/>
      <c r="K19" s="35"/>
      <c r="P19" s="36"/>
      <c r="Q19" s="35"/>
    </row>
    <row r="20" spans="1:17" x14ac:dyDescent="0.2">
      <c r="B20" s="66" t="s">
        <v>23</v>
      </c>
      <c r="C20" s="64"/>
      <c r="D20" s="64"/>
      <c r="E20" s="64"/>
      <c r="F20" s="64"/>
      <c r="G20" s="64"/>
      <c r="H20" s="64"/>
      <c r="I20" s="64"/>
      <c r="J20" s="64"/>
      <c r="K20" s="58" t="s">
        <v>58</v>
      </c>
      <c r="N20" s="1"/>
    </row>
    <row r="21" spans="1:17" x14ac:dyDescent="0.2">
      <c r="B21" s="63" t="s">
        <v>7</v>
      </c>
      <c r="C21" s="67"/>
      <c r="N21" s="1"/>
      <c r="P21" s="1"/>
    </row>
    <row r="22" spans="1:17" ht="12" customHeight="1" x14ac:dyDescent="0.2">
      <c r="K22" s="3" t="s">
        <v>50</v>
      </c>
      <c r="L22" s="3" t="s">
        <v>50</v>
      </c>
      <c r="M22" s="3" t="s">
        <v>50</v>
      </c>
      <c r="N22" s="35" t="s">
        <v>50</v>
      </c>
      <c r="O22" s="3"/>
      <c r="P22" s="53" t="s">
        <v>50</v>
      </c>
      <c r="Q22" s="3" t="s">
        <v>50</v>
      </c>
    </row>
    <row r="23" spans="1:17" x14ac:dyDescent="0.2">
      <c r="B23" s="17" t="s">
        <v>9</v>
      </c>
      <c r="C23" s="18" t="s">
        <v>0</v>
      </c>
      <c r="D23" s="17" t="s">
        <v>1</v>
      </c>
      <c r="E23" s="17" t="s">
        <v>40</v>
      </c>
      <c r="F23" s="19" t="s">
        <v>42</v>
      </c>
      <c r="G23" s="17" t="s">
        <v>6</v>
      </c>
      <c r="H23" s="17" t="s">
        <v>3</v>
      </c>
      <c r="I23" s="20" t="s">
        <v>5</v>
      </c>
      <c r="J23" s="21" t="s">
        <v>2</v>
      </c>
      <c r="K23" s="22" t="s">
        <v>52</v>
      </c>
      <c r="L23" s="22" t="s">
        <v>53</v>
      </c>
      <c r="M23" s="38">
        <v>44564</v>
      </c>
      <c r="N23" s="49">
        <v>44652</v>
      </c>
      <c r="O23" s="38"/>
      <c r="P23" s="54">
        <v>44743</v>
      </c>
      <c r="Q23" s="57">
        <v>44819</v>
      </c>
    </row>
    <row r="24" spans="1:17" x14ac:dyDescent="0.2">
      <c r="D24" s="24" t="s">
        <v>41</v>
      </c>
      <c r="E24" s="1" t="s">
        <v>45</v>
      </c>
      <c r="F24" s="2">
        <v>92</v>
      </c>
      <c r="G24" s="26" t="s">
        <v>8</v>
      </c>
      <c r="H24" s="26">
        <v>5000</v>
      </c>
      <c r="I24" s="1" t="s">
        <v>57</v>
      </c>
      <c r="J24" s="37" t="s">
        <v>4</v>
      </c>
      <c r="L24" s="23"/>
      <c r="N24" s="1"/>
      <c r="P24" s="1"/>
    </row>
    <row r="25" spans="1:17" x14ac:dyDescent="0.2">
      <c r="A25" s="1">
        <v>6</v>
      </c>
      <c r="B25" s="1">
        <v>1000025090</v>
      </c>
      <c r="C25" s="28" t="s">
        <v>14</v>
      </c>
      <c r="E25" s="1" t="s">
        <v>4</v>
      </c>
      <c r="F25" s="2" t="s">
        <v>4</v>
      </c>
      <c r="G25" s="26" t="s">
        <v>4</v>
      </c>
      <c r="H25" s="26" t="s">
        <v>4</v>
      </c>
      <c r="I25" s="1" t="s">
        <v>4</v>
      </c>
      <c r="J25" s="3">
        <v>51.9</v>
      </c>
      <c r="K25" s="3">
        <v>55.2</v>
      </c>
      <c r="L25" s="29">
        <v>59.05</v>
      </c>
      <c r="M25" s="29">
        <v>63.2</v>
      </c>
      <c r="N25" s="29">
        <v>68.900000000000006</v>
      </c>
      <c r="O25" s="29">
        <f t="shared" ref="O25:O30" si="2">SUM(N25*1.1)</f>
        <v>75.790000000000006</v>
      </c>
      <c r="P25" s="29">
        <v>75.8</v>
      </c>
      <c r="Q25" s="3">
        <v>82.4</v>
      </c>
    </row>
    <row r="26" spans="1:17" x14ac:dyDescent="0.2">
      <c r="A26" s="1">
        <v>7</v>
      </c>
      <c r="B26" s="1">
        <v>1000025091</v>
      </c>
      <c r="C26" s="28" t="s">
        <v>10</v>
      </c>
      <c r="E26" s="1" t="s">
        <v>4</v>
      </c>
      <c r="F26" s="2" t="s">
        <v>4</v>
      </c>
      <c r="G26" s="26" t="s">
        <v>4</v>
      </c>
      <c r="H26" s="26" t="s">
        <v>4</v>
      </c>
      <c r="I26" s="1" t="s">
        <v>4</v>
      </c>
      <c r="J26" s="3">
        <v>51.05</v>
      </c>
      <c r="K26" s="3">
        <v>54.3</v>
      </c>
      <c r="L26" s="29">
        <f t="shared" ref="L26" si="3">K26*1.07</f>
        <v>58.100999999999999</v>
      </c>
      <c r="M26" s="29">
        <v>62.15</v>
      </c>
      <c r="N26" s="29">
        <v>67.75</v>
      </c>
      <c r="O26" s="29">
        <f t="shared" si="2"/>
        <v>74.525000000000006</v>
      </c>
      <c r="P26" s="29">
        <v>74.55</v>
      </c>
      <c r="Q26" s="3">
        <v>81</v>
      </c>
    </row>
    <row r="27" spans="1:17" x14ac:dyDescent="0.2">
      <c r="A27" s="1">
        <v>8</v>
      </c>
      <c r="B27" s="1">
        <v>1000025094</v>
      </c>
      <c r="C27" s="28" t="s">
        <v>11</v>
      </c>
      <c r="E27" s="1" t="s">
        <v>4</v>
      </c>
      <c r="F27" s="2" t="s">
        <v>4</v>
      </c>
      <c r="G27" s="26" t="s">
        <v>4</v>
      </c>
      <c r="H27" s="26" t="s">
        <v>4</v>
      </c>
      <c r="I27" s="1" t="s">
        <v>4</v>
      </c>
      <c r="J27" s="3">
        <v>49.75</v>
      </c>
      <c r="K27" s="3">
        <v>52.95</v>
      </c>
      <c r="L27" s="29">
        <v>56.65</v>
      </c>
      <c r="M27" s="29">
        <v>60.6</v>
      </c>
      <c r="N27" s="29">
        <v>66.05</v>
      </c>
      <c r="O27" s="29">
        <f t="shared" si="2"/>
        <v>72.655000000000001</v>
      </c>
      <c r="P27" s="29">
        <v>72.650000000000006</v>
      </c>
      <c r="Q27" s="3">
        <v>79</v>
      </c>
    </row>
    <row r="28" spans="1:17" x14ac:dyDescent="0.2">
      <c r="A28" s="1">
        <v>9</v>
      </c>
      <c r="B28" s="1">
        <v>1000025095</v>
      </c>
      <c r="C28" s="28" t="s">
        <v>12</v>
      </c>
      <c r="E28" s="1" t="s">
        <v>4</v>
      </c>
      <c r="F28" s="2" t="s">
        <v>4</v>
      </c>
      <c r="G28" s="26" t="s">
        <v>4</v>
      </c>
      <c r="H28" s="26" t="s">
        <v>4</v>
      </c>
      <c r="I28" s="1" t="s">
        <v>4</v>
      </c>
      <c r="J28" s="3">
        <v>48.45</v>
      </c>
      <c r="K28" s="3">
        <v>51.55</v>
      </c>
      <c r="L28" s="29">
        <v>55.15</v>
      </c>
      <c r="M28" s="29">
        <v>59</v>
      </c>
      <c r="N28" s="29">
        <v>64.349999999999994</v>
      </c>
      <c r="O28" s="29">
        <f t="shared" si="2"/>
        <v>70.784999999999997</v>
      </c>
      <c r="P28" s="29">
        <v>70.8</v>
      </c>
      <c r="Q28" s="3">
        <v>77</v>
      </c>
    </row>
    <row r="29" spans="1:17" x14ac:dyDescent="0.2">
      <c r="A29" s="1">
        <v>10</v>
      </c>
      <c r="B29" s="1">
        <v>1000025092</v>
      </c>
      <c r="C29" s="28" t="s">
        <v>13</v>
      </c>
      <c r="E29" s="1" t="s">
        <v>4</v>
      </c>
      <c r="F29" s="2" t="s">
        <v>4</v>
      </c>
      <c r="G29" s="26" t="s">
        <v>4</v>
      </c>
      <c r="H29" s="26" t="s">
        <v>4</v>
      </c>
      <c r="I29" s="1" t="s">
        <v>4</v>
      </c>
      <c r="J29" s="3">
        <v>46.75</v>
      </c>
      <c r="K29" s="3">
        <v>49.75</v>
      </c>
      <c r="L29" s="29">
        <v>53.25</v>
      </c>
      <c r="M29" s="29">
        <v>57</v>
      </c>
      <c r="N29" s="29">
        <v>62.15</v>
      </c>
      <c r="O29" s="29">
        <f t="shared" si="2"/>
        <v>68.365000000000009</v>
      </c>
      <c r="P29" s="29">
        <v>68.400000000000006</v>
      </c>
      <c r="Q29" s="3">
        <v>74.349999999999994</v>
      </c>
    </row>
    <row r="30" spans="1:17" x14ac:dyDescent="0.2">
      <c r="A30" s="1">
        <v>11</v>
      </c>
      <c r="B30" s="1">
        <v>1000025093</v>
      </c>
      <c r="C30" s="30" t="s">
        <v>18</v>
      </c>
      <c r="E30" s="1" t="s">
        <v>4</v>
      </c>
      <c r="F30" s="2" t="s">
        <v>4</v>
      </c>
      <c r="G30" s="26" t="s">
        <v>4</v>
      </c>
      <c r="H30" s="26" t="s">
        <v>4</v>
      </c>
      <c r="I30" s="1" t="s">
        <v>4</v>
      </c>
      <c r="J30" s="3">
        <v>45.45</v>
      </c>
      <c r="K30" s="3">
        <v>48.35</v>
      </c>
      <c r="L30" s="29">
        <v>51.75</v>
      </c>
      <c r="M30" s="29">
        <v>55.35</v>
      </c>
      <c r="N30" s="29">
        <v>60.35</v>
      </c>
      <c r="O30" s="29">
        <f t="shared" si="2"/>
        <v>66.385000000000005</v>
      </c>
      <c r="P30" s="29">
        <v>66.400000000000006</v>
      </c>
      <c r="Q30" s="3">
        <v>72.2</v>
      </c>
    </row>
    <row r="31" spans="1:17" ht="15" customHeight="1" x14ac:dyDescent="0.2">
      <c r="B31" s="2"/>
      <c r="C31" s="5"/>
      <c r="I31" s="2"/>
      <c r="N31" s="1"/>
    </row>
    <row r="32" spans="1:17" s="7" customFormat="1" ht="5.0999999999999996" customHeight="1" x14ac:dyDescent="0.2">
      <c r="C32" s="8"/>
      <c r="F32" s="9"/>
      <c r="G32" s="10"/>
      <c r="H32" s="10"/>
      <c r="K32" s="11"/>
      <c r="P32" s="12"/>
      <c r="Q32" s="11"/>
    </row>
    <row r="33" spans="1:17" ht="12" customHeight="1" x14ac:dyDescent="0.2">
      <c r="B33" s="2"/>
      <c r="C33" s="5"/>
      <c r="I33" s="2"/>
      <c r="N33" s="1"/>
    </row>
    <row r="34" spans="1:17" x14ac:dyDescent="0.2">
      <c r="B34" s="66" t="s">
        <v>24</v>
      </c>
      <c r="C34" s="66"/>
      <c r="D34" s="66"/>
      <c r="E34" s="66"/>
      <c r="F34" s="66"/>
      <c r="G34" s="66"/>
      <c r="H34" s="66"/>
      <c r="I34" s="66"/>
      <c r="J34" s="66"/>
      <c r="N34" s="1"/>
    </row>
    <row r="35" spans="1:17" x14ac:dyDescent="0.2">
      <c r="B35" s="63" t="s">
        <v>7</v>
      </c>
      <c r="C35" s="63"/>
      <c r="N35" s="1"/>
    </row>
    <row r="36" spans="1:17" x14ac:dyDescent="0.2">
      <c r="K36" s="3" t="s">
        <v>50</v>
      </c>
      <c r="L36" s="3" t="s">
        <v>4</v>
      </c>
      <c r="M36" s="3" t="s">
        <v>50</v>
      </c>
      <c r="N36" s="35" t="s">
        <v>50</v>
      </c>
      <c r="O36" s="3"/>
      <c r="Q36" s="3" t="s">
        <v>50</v>
      </c>
    </row>
    <row r="37" spans="1:17" x14ac:dyDescent="0.2">
      <c r="B37" s="17" t="s">
        <v>9</v>
      </c>
      <c r="C37" s="18" t="s">
        <v>0</v>
      </c>
      <c r="D37" s="17" t="s">
        <v>1</v>
      </c>
      <c r="E37" s="17" t="s">
        <v>40</v>
      </c>
      <c r="F37" s="19" t="s">
        <v>42</v>
      </c>
      <c r="G37" s="17" t="s">
        <v>6</v>
      </c>
      <c r="H37" s="17" t="s">
        <v>3</v>
      </c>
      <c r="I37" s="20" t="s">
        <v>5</v>
      </c>
      <c r="J37" s="21" t="s">
        <v>2</v>
      </c>
      <c r="K37" s="22" t="s">
        <v>52</v>
      </c>
      <c r="L37" s="38" t="s">
        <v>4</v>
      </c>
      <c r="M37" s="38">
        <v>44564</v>
      </c>
      <c r="N37" s="49">
        <v>44652</v>
      </c>
      <c r="O37" s="38"/>
      <c r="P37" s="59" t="s">
        <v>56</v>
      </c>
      <c r="Q37" s="57">
        <v>44819</v>
      </c>
    </row>
    <row r="38" spans="1:17" x14ac:dyDescent="0.2">
      <c r="D38" s="24" t="s">
        <v>16</v>
      </c>
      <c r="E38" s="39">
        <v>0.3</v>
      </c>
      <c r="F38" s="2">
        <v>96</v>
      </c>
      <c r="G38" s="26" t="s">
        <v>8</v>
      </c>
      <c r="H38" s="26">
        <v>5000</v>
      </c>
      <c r="I38" s="1" t="s">
        <v>46</v>
      </c>
      <c r="J38" s="37" t="s">
        <v>4</v>
      </c>
      <c r="N38" s="1"/>
      <c r="P38" s="1"/>
    </row>
    <row r="39" spans="1:17" x14ac:dyDescent="0.2">
      <c r="A39" s="1">
        <v>12</v>
      </c>
      <c r="B39" s="1">
        <v>1000024963</v>
      </c>
      <c r="C39" s="40" t="s">
        <v>15</v>
      </c>
      <c r="G39" s="14" t="s">
        <v>4</v>
      </c>
      <c r="H39" s="14" t="s">
        <v>4</v>
      </c>
      <c r="I39" s="1" t="s">
        <v>4</v>
      </c>
      <c r="J39" s="3">
        <v>120.9</v>
      </c>
      <c r="K39" s="3">
        <v>128.65</v>
      </c>
      <c r="M39" s="29">
        <v>144.5</v>
      </c>
      <c r="N39" s="29">
        <v>153.15</v>
      </c>
      <c r="O39" s="29">
        <f t="shared" ref="O39:O41" si="4">SUM(N39*1.1)</f>
        <v>168.46500000000003</v>
      </c>
      <c r="P39" s="29">
        <v>153.15</v>
      </c>
      <c r="Q39" s="3">
        <v>166.5</v>
      </c>
    </row>
    <row r="40" spans="1:17" x14ac:dyDescent="0.2">
      <c r="A40" s="1">
        <v>13</v>
      </c>
      <c r="B40" s="1">
        <v>1000024964</v>
      </c>
      <c r="C40" s="28" t="s">
        <v>14</v>
      </c>
      <c r="E40" s="39" t="s">
        <v>4</v>
      </c>
      <c r="F40" s="2" t="s">
        <v>4</v>
      </c>
      <c r="H40" s="14" t="s">
        <v>4</v>
      </c>
      <c r="I40" s="1" t="s">
        <v>4</v>
      </c>
      <c r="J40" s="3">
        <v>111.6</v>
      </c>
      <c r="K40" s="3">
        <v>118.75</v>
      </c>
      <c r="M40" s="29">
        <v>128.25</v>
      </c>
      <c r="N40" s="29">
        <v>135.94999999999999</v>
      </c>
      <c r="O40" s="29">
        <f t="shared" si="4"/>
        <v>149.54499999999999</v>
      </c>
      <c r="P40" s="29">
        <v>135.94999999999999</v>
      </c>
      <c r="Q40" s="3">
        <v>147.69999999999999</v>
      </c>
    </row>
    <row r="41" spans="1:17" x14ac:dyDescent="0.2">
      <c r="A41" s="1">
        <v>14</v>
      </c>
      <c r="B41" s="1">
        <v>1000025044</v>
      </c>
      <c r="C41" s="28" t="s">
        <v>10</v>
      </c>
      <c r="E41" s="39" t="s">
        <v>4</v>
      </c>
      <c r="F41" s="2" t="s">
        <v>4</v>
      </c>
      <c r="H41" s="14" t="s">
        <v>4</v>
      </c>
      <c r="I41" s="1" t="s">
        <v>4</v>
      </c>
      <c r="J41" s="3">
        <v>107.45</v>
      </c>
      <c r="K41" s="3">
        <v>114.3</v>
      </c>
      <c r="M41" s="29">
        <v>123.45</v>
      </c>
      <c r="N41" s="29">
        <v>130.9</v>
      </c>
      <c r="O41" s="29">
        <f t="shared" si="4"/>
        <v>143.99</v>
      </c>
      <c r="P41" s="29">
        <v>130.9</v>
      </c>
      <c r="Q41" s="3">
        <v>142.30000000000001</v>
      </c>
    </row>
    <row r="42" spans="1:17" x14ac:dyDescent="0.2">
      <c r="B42" s="2"/>
      <c r="C42" s="5"/>
      <c r="I42" s="2"/>
      <c r="N42" s="1"/>
    </row>
    <row r="43" spans="1:17" s="7" customFormat="1" ht="5.0999999999999996" customHeight="1" x14ac:dyDescent="0.2">
      <c r="C43" s="8"/>
      <c r="F43" s="9"/>
      <c r="G43" s="10"/>
      <c r="H43" s="10"/>
      <c r="K43" s="11"/>
      <c r="P43" s="12"/>
      <c r="Q43" s="11"/>
    </row>
    <row r="44" spans="1:17" x14ac:dyDescent="0.2">
      <c r="B44" s="66" t="s">
        <v>25</v>
      </c>
      <c r="C44" s="64"/>
      <c r="D44" s="64"/>
      <c r="E44" s="64"/>
      <c r="F44" s="64"/>
      <c r="G44" s="64"/>
      <c r="H44" s="64"/>
      <c r="I44" s="64"/>
      <c r="J44" s="64"/>
      <c r="N44" s="1"/>
    </row>
    <row r="45" spans="1:17" x14ac:dyDescent="0.2">
      <c r="B45" s="15" t="s">
        <v>7</v>
      </c>
      <c r="C45" s="16"/>
      <c r="D45" s="5"/>
      <c r="E45" s="5"/>
      <c r="F45" s="5"/>
      <c r="G45" s="6"/>
      <c r="H45" s="6"/>
      <c r="I45" s="5"/>
      <c r="J45" s="5"/>
      <c r="N45" s="1"/>
    </row>
    <row r="46" spans="1:17" x14ac:dyDescent="0.2">
      <c r="B46" s="15"/>
      <c r="C46" s="16"/>
      <c r="D46" s="5"/>
      <c r="E46" s="5"/>
      <c r="F46" s="5"/>
      <c r="G46" s="6"/>
      <c r="H46" s="6"/>
      <c r="I46" s="5"/>
      <c r="J46" s="5"/>
      <c r="K46" s="3" t="s">
        <v>50</v>
      </c>
      <c r="L46" s="3" t="s">
        <v>50</v>
      </c>
      <c r="M46" s="3" t="s">
        <v>50</v>
      </c>
      <c r="N46" s="50" t="s">
        <v>50</v>
      </c>
      <c r="O46" s="3"/>
      <c r="P46" s="53" t="s">
        <v>50</v>
      </c>
      <c r="Q46" s="3" t="s">
        <v>50</v>
      </c>
    </row>
    <row r="47" spans="1:17" x14ac:dyDescent="0.2">
      <c r="B47" s="17" t="s">
        <v>9</v>
      </c>
      <c r="C47" s="18" t="s">
        <v>0</v>
      </c>
      <c r="D47" s="17" t="s">
        <v>1</v>
      </c>
      <c r="E47" s="17" t="s">
        <v>40</v>
      </c>
      <c r="F47" s="19" t="s">
        <v>42</v>
      </c>
      <c r="G47" s="17" t="s">
        <v>6</v>
      </c>
      <c r="H47" s="17" t="s">
        <v>3</v>
      </c>
      <c r="I47" s="20" t="s">
        <v>5</v>
      </c>
      <c r="J47" s="21" t="s">
        <v>2</v>
      </c>
      <c r="K47" s="22" t="s">
        <v>52</v>
      </c>
      <c r="L47" s="22" t="s">
        <v>53</v>
      </c>
      <c r="M47" s="38">
        <v>44564</v>
      </c>
      <c r="N47" s="51">
        <v>44652</v>
      </c>
      <c r="O47" s="38"/>
      <c r="P47" s="54">
        <v>44743</v>
      </c>
      <c r="Q47" s="57">
        <v>44819</v>
      </c>
    </row>
    <row r="48" spans="1:17" x14ac:dyDescent="0.2">
      <c r="D48" s="24" t="s">
        <v>43</v>
      </c>
      <c r="E48" s="41">
        <v>0</v>
      </c>
      <c r="F48" s="2">
        <v>92</v>
      </c>
      <c r="G48" s="26" t="s">
        <v>8</v>
      </c>
      <c r="H48" s="14">
        <v>5000</v>
      </c>
      <c r="I48" s="1" t="s">
        <v>47</v>
      </c>
      <c r="J48" s="37" t="s">
        <v>4</v>
      </c>
      <c r="N48" s="1"/>
    </row>
    <row r="49" spans="1:17" x14ac:dyDescent="0.2">
      <c r="A49" s="1">
        <v>15</v>
      </c>
      <c r="B49" s="1">
        <v>1000025053</v>
      </c>
      <c r="C49" s="28" t="s">
        <v>13</v>
      </c>
      <c r="E49" s="42" t="s">
        <v>4</v>
      </c>
      <c r="F49" s="2" t="s">
        <v>4</v>
      </c>
      <c r="H49" s="14" t="s">
        <v>4</v>
      </c>
      <c r="J49" s="3">
        <v>27</v>
      </c>
      <c r="K49" s="3">
        <v>28.75</v>
      </c>
      <c r="L49" s="29">
        <f>K49*1.08</f>
        <v>31.05</v>
      </c>
      <c r="M49" s="29">
        <v>33.200000000000003</v>
      </c>
      <c r="N49" s="29">
        <v>36.15</v>
      </c>
      <c r="O49" s="29">
        <f>SUM(N49*1.1)</f>
        <v>39.765000000000001</v>
      </c>
      <c r="P49" s="29">
        <v>39.75</v>
      </c>
      <c r="Q49" s="3">
        <v>46.25</v>
      </c>
    </row>
    <row r="50" spans="1:17" ht="12" customHeight="1" x14ac:dyDescent="0.2">
      <c r="A50" s="2"/>
      <c r="B50" s="5"/>
      <c r="C50" s="5"/>
      <c r="I50" s="2"/>
      <c r="N50" s="1"/>
    </row>
    <row r="51" spans="1:17" s="7" customFormat="1" ht="5.0999999999999996" customHeight="1" x14ac:dyDescent="0.2">
      <c r="C51" s="8"/>
      <c r="F51" s="9"/>
      <c r="G51" s="10"/>
      <c r="H51" s="10"/>
      <c r="K51" s="11"/>
      <c r="P51" s="12"/>
      <c r="Q51" s="11"/>
    </row>
    <row r="52" spans="1:17" x14ac:dyDescent="0.2">
      <c r="B52" s="66" t="s">
        <v>26</v>
      </c>
      <c r="C52" s="64"/>
      <c r="D52" s="64"/>
      <c r="E52" s="64"/>
      <c r="F52" s="64"/>
      <c r="G52" s="64"/>
      <c r="H52" s="64"/>
      <c r="I52" s="64"/>
      <c r="J52" s="64"/>
      <c r="K52" s="58" t="s">
        <v>58</v>
      </c>
      <c r="N52" s="1"/>
    </row>
    <row r="53" spans="1:17" x14ac:dyDescent="0.2">
      <c r="B53" s="15" t="s">
        <v>7</v>
      </c>
      <c r="C53" s="16"/>
      <c r="D53" s="5"/>
      <c r="E53" s="5"/>
      <c r="F53" s="5"/>
      <c r="G53" s="6"/>
      <c r="H53" s="6"/>
      <c r="I53" s="5"/>
      <c r="J53" s="5"/>
      <c r="N53" s="1"/>
    </row>
    <row r="54" spans="1:17" ht="12" customHeight="1" x14ac:dyDescent="0.2">
      <c r="B54" s="15"/>
      <c r="C54" s="16"/>
      <c r="D54" s="5"/>
      <c r="E54" s="5"/>
      <c r="F54" s="5"/>
      <c r="G54" s="6"/>
      <c r="H54" s="6"/>
      <c r="I54" s="5"/>
      <c r="J54" s="5"/>
      <c r="K54" s="3" t="s">
        <v>50</v>
      </c>
      <c r="L54" s="3" t="s">
        <v>50</v>
      </c>
      <c r="M54" s="3" t="s">
        <v>50</v>
      </c>
      <c r="N54" s="35" t="s">
        <v>50</v>
      </c>
      <c r="O54" s="3"/>
      <c r="P54" s="53" t="s">
        <v>50</v>
      </c>
      <c r="Q54" s="3" t="s">
        <v>50</v>
      </c>
    </row>
    <row r="55" spans="1:17" x14ac:dyDescent="0.2">
      <c r="B55" s="17" t="s">
        <v>9</v>
      </c>
      <c r="C55" s="18" t="s">
        <v>0</v>
      </c>
      <c r="D55" s="17" t="s">
        <v>1</v>
      </c>
      <c r="E55" s="17" t="s">
        <v>40</v>
      </c>
      <c r="F55" s="19" t="s">
        <v>42</v>
      </c>
      <c r="G55" s="17" t="s">
        <v>6</v>
      </c>
      <c r="H55" s="17" t="s">
        <v>3</v>
      </c>
      <c r="I55" s="20" t="s">
        <v>5</v>
      </c>
      <c r="J55" s="21" t="s">
        <v>2</v>
      </c>
      <c r="K55" s="22" t="s">
        <v>52</v>
      </c>
      <c r="L55" s="22" t="s">
        <v>53</v>
      </c>
      <c r="M55" s="38">
        <v>44564</v>
      </c>
      <c r="N55" s="49">
        <v>44652</v>
      </c>
      <c r="O55" s="38"/>
      <c r="P55" s="54">
        <v>44743</v>
      </c>
      <c r="Q55" s="57">
        <v>44819</v>
      </c>
    </row>
    <row r="56" spans="1:17" x14ac:dyDescent="0.2">
      <c r="D56" s="24" t="s">
        <v>17</v>
      </c>
      <c r="E56" s="41">
        <v>0</v>
      </c>
      <c r="F56" s="43">
        <v>92</v>
      </c>
      <c r="G56" s="26" t="s">
        <v>8</v>
      </c>
      <c r="H56" s="26">
        <v>2500</v>
      </c>
      <c r="I56" s="14" t="s">
        <v>47</v>
      </c>
      <c r="J56" s="37" t="s">
        <v>4</v>
      </c>
      <c r="N56" s="1"/>
    </row>
    <row r="57" spans="1:17" x14ac:dyDescent="0.2">
      <c r="A57" s="1">
        <v>16</v>
      </c>
      <c r="B57" s="1">
        <v>1000025036</v>
      </c>
      <c r="C57" s="40" t="s">
        <v>15</v>
      </c>
      <c r="E57" s="39" t="s">
        <v>4</v>
      </c>
      <c r="F57" s="2" t="s">
        <v>4</v>
      </c>
      <c r="J57" s="3">
        <v>42.95</v>
      </c>
      <c r="K57" s="3">
        <v>45.7</v>
      </c>
      <c r="L57" s="29">
        <v>49.35</v>
      </c>
      <c r="M57" s="29">
        <v>52.8</v>
      </c>
      <c r="N57" s="29">
        <v>57.45</v>
      </c>
      <c r="O57" s="29">
        <f t="shared" ref="O57:O63" si="5">SUM(N57*1.1)</f>
        <v>63.195000000000007</v>
      </c>
      <c r="P57" s="29">
        <v>63.2</v>
      </c>
      <c r="Q57" s="3">
        <v>73.5</v>
      </c>
    </row>
    <row r="58" spans="1:17" x14ac:dyDescent="0.2">
      <c r="A58" s="1">
        <v>17</v>
      </c>
      <c r="B58" s="1">
        <v>1000025037</v>
      </c>
      <c r="C58" s="28" t="s">
        <v>14</v>
      </c>
      <c r="E58" s="39" t="s">
        <v>4</v>
      </c>
      <c r="J58" s="3">
        <v>41.25</v>
      </c>
      <c r="K58" s="3">
        <v>43.9</v>
      </c>
      <c r="L58" s="29">
        <v>47.4</v>
      </c>
      <c r="M58" s="29">
        <v>50.7</v>
      </c>
      <c r="N58" s="29">
        <v>55.15</v>
      </c>
      <c r="O58" s="29">
        <f t="shared" si="5"/>
        <v>60.665000000000006</v>
      </c>
      <c r="P58" s="29">
        <v>60.65</v>
      </c>
      <c r="Q58" s="3">
        <v>70.5</v>
      </c>
    </row>
    <row r="59" spans="1:17" x14ac:dyDescent="0.2">
      <c r="A59" s="1">
        <v>18</v>
      </c>
      <c r="B59" s="1">
        <v>1000025038</v>
      </c>
      <c r="C59" s="28" t="s">
        <v>10</v>
      </c>
      <c r="E59" s="39" t="s">
        <v>4</v>
      </c>
      <c r="J59" s="3">
        <v>40.549999999999997</v>
      </c>
      <c r="K59" s="3">
        <v>43.15</v>
      </c>
      <c r="L59" s="29">
        <f t="shared" ref="L59" si="6">K59*1.08</f>
        <v>46.602000000000004</v>
      </c>
      <c r="M59" s="29">
        <v>49.85</v>
      </c>
      <c r="N59" s="29">
        <v>54.25</v>
      </c>
      <c r="O59" s="29">
        <f t="shared" si="5"/>
        <v>59.675000000000004</v>
      </c>
      <c r="P59" s="29">
        <v>59.75</v>
      </c>
      <c r="Q59" s="3">
        <v>69.5</v>
      </c>
    </row>
    <row r="60" spans="1:17" x14ac:dyDescent="0.2">
      <c r="A60" s="1">
        <v>19</v>
      </c>
      <c r="B60" s="1">
        <v>1000025039</v>
      </c>
      <c r="C60" s="28" t="s">
        <v>11</v>
      </c>
      <c r="E60" s="39" t="s">
        <v>4</v>
      </c>
      <c r="J60" s="3">
        <v>39.5</v>
      </c>
      <c r="K60" s="3">
        <v>42.05</v>
      </c>
      <c r="L60" s="29">
        <v>45.4</v>
      </c>
      <c r="M60" s="29">
        <v>48.6</v>
      </c>
      <c r="N60" s="29">
        <v>52.85</v>
      </c>
      <c r="O60" s="29">
        <f t="shared" si="5"/>
        <v>58.135000000000005</v>
      </c>
      <c r="P60" s="29">
        <v>58.15</v>
      </c>
      <c r="Q60" s="3">
        <v>67.599999999999994</v>
      </c>
    </row>
    <row r="61" spans="1:17" x14ac:dyDescent="0.2">
      <c r="A61" s="1">
        <v>20</v>
      </c>
      <c r="B61" s="1">
        <v>1000025040</v>
      </c>
      <c r="C61" s="28" t="s">
        <v>12</v>
      </c>
      <c r="E61" s="39" t="s">
        <v>4</v>
      </c>
      <c r="J61" s="3">
        <v>38.5</v>
      </c>
      <c r="K61" s="3">
        <v>40.950000000000003</v>
      </c>
      <c r="L61" s="29">
        <v>44.25</v>
      </c>
      <c r="M61" s="29">
        <v>47.35</v>
      </c>
      <c r="N61" s="29">
        <v>51.5</v>
      </c>
      <c r="O61" s="29">
        <f t="shared" si="5"/>
        <v>56.650000000000006</v>
      </c>
      <c r="P61" s="29">
        <v>56.65</v>
      </c>
      <c r="Q61" s="3">
        <v>65.900000000000006</v>
      </c>
    </row>
    <row r="62" spans="1:17" x14ac:dyDescent="0.2">
      <c r="A62" s="1">
        <v>21</v>
      </c>
      <c r="B62" s="1">
        <v>1000025041</v>
      </c>
      <c r="C62" s="28" t="s">
        <v>13</v>
      </c>
      <c r="E62" s="39" t="s">
        <v>4</v>
      </c>
      <c r="J62" s="3">
        <v>37.1</v>
      </c>
      <c r="K62" s="3">
        <v>39.450000000000003</v>
      </c>
      <c r="L62" s="29">
        <v>42.6</v>
      </c>
      <c r="M62" s="29">
        <v>45.6</v>
      </c>
      <c r="N62" s="29">
        <v>49.6</v>
      </c>
      <c r="O62" s="29">
        <f t="shared" si="5"/>
        <v>54.560000000000009</v>
      </c>
      <c r="P62" s="29">
        <v>54.6</v>
      </c>
      <c r="Q62" s="3">
        <v>63.5</v>
      </c>
    </row>
    <row r="63" spans="1:17" x14ac:dyDescent="0.2">
      <c r="A63" s="1">
        <v>22</v>
      </c>
      <c r="B63" s="1">
        <v>1000025042</v>
      </c>
      <c r="C63" s="30" t="s">
        <v>18</v>
      </c>
      <c r="E63" s="39" t="s">
        <v>4</v>
      </c>
      <c r="J63" s="3">
        <v>36.049999999999997</v>
      </c>
      <c r="K63" s="3">
        <v>38.35</v>
      </c>
      <c r="L63" s="29">
        <v>41.4</v>
      </c>
      <c r="M63" s="29">
        <v>44.3</v>
      </c>
      <c r="N63" s="29">
        <v>48.2</v>
      </c>
      <c r="O63" s="29">
        <f t="shared" si="5"/>
        <v>53.02000000000001</v>
      </c>
      <c r="P63" s="29">
        <v>53</v>
      </c>
      <c r="Q63" s="3">
        <v>63.5</v>
      </c>
    </row>
    <row r="64" spans="1:17" s="7" customFormat="1" ht="5.0999999999999996" customHeight="1" x14ac:dyDescent="0.2">
      <c r="C64" s="8"/>
      <c r="F64" s="9"/>
      <c r="G64" s="10"/>
      <c r="H64" s="10"/>
      <c r="K64" s="11"/>
      <c r="P64" s="12"/>
      <c r="Q64" s="11"/>
    </row>
    <row r="65" spans="1:17" x14ac:dyDescent="0.2">
      <c r="B65" s="66" t="s">
        <v>27</v>
      </c>
      <c r="C65" s="64"/>
      <c r="D65" s="64"/>
      <c r="E65" s="64"/>
      <c r="F65" s="64"/>
      <c r="G65" s="64"/>
      <c r="H65" s="64"/>
      <c r="I65" s="64"/>
      <c r="J65" s="64"/>
      <c r="K65" s="58" t="s">
        <v>58</v>
      </c>
      <c r="N65" s="1"/>
    </row>
    <row r="66" spans="1:17" x14ac:dyDescent="0.2">
      <c r="B66" s="15" t="s">
        <v>7</v>
      </c>
      <c r="C66" s="16"/>
      <c r="D66" s="5"/>
      <c r="E66" s="5"/>
      <c r="F66" s="5"/>
      <c r="G66" s="6"/>
      <c r="H66" s="6"/>
      <c r="I66" s="5"/>
      <c r="J66" s="5"/>
      <c r="N66" s="1"/>
    </row>
    <row r="67" spans="1:17" ht="12" customHeight="1" x14ac:dyDescent="0.2">
      <c r="B67" s="15"/>
      <c r="C67" s="16"/>
      <c r="D67" s="5"/>
      <c r="E67" s="5"/>
      <c r="F67" s="5"/>
      <c r="G67" s="6"/>
      <c r="H67" s="6"/>
      <c r="I67" s="5"/>
      <c r="J67" s="5"/>
      <c r="K67" s="3" t="s">
        <v>50</v>
      </c>
      <c r="L67" s="3" t="s">
        <v>50</v>
      </c>
      <c r="M67" s="3" t="s">
        <v>50</v>
      </c>
      <c r="N67" s="35" t="s">
        <v>50</v>
      </c>
      <c r="O67" s="3"/>
      <c r="P67" s="53" t="s">
        <v>50</v>
      </c>
      <c r="Q67" s="3" t="s">
        <v>50</v>
      </c>
    </row>
    <row r="68" spans="1:17" x14ac:dyDescent="0.2">
      <c r="B68" s="17" t="s">
        <v>9</v>
      </c>
      <c r="C68" s="18" t="s">
        <v>0</v>
      </c>
      <c r="D68" s="17" t="s">
        <v>1</v>
      </c>
      <c r="E68" s="17" t="s">
        <v>40</v>
      </c>
      <c r="F68" s="19" t="s">
        <v>42</v>
      </c>
      <c r="G68" s="17" t="s">
        <v>6</v>
      </c>
      <c r="H68" s="17" t="s">
        <v>3</v>
      </c>
      <c r="I68" s="20" t="s">
        <v>5</v>
      </c>
      <c r="J68" s="21" t="s">
        <v>2</v>
      </c>
      <c r="K68" s="22" t="s">
        <v>52</v>
      </c>
      <c r="L68" s="22" t="s">
        <v>53</v>
      </c>
      <c r="M68" s="38">
        <v>44564</v>
      </c>
      <c r="N68" s="49">
        <v>44652</v>
      </c>
      <c r="O68" s="38"/>
      <c r="P68" s="54">
        <v>44743</v>
      </c>
      <c r="Q68" s="57">
        <v>44819</v>
      </c>
    </row>
    <row r="69" spans="1:17" x14ac:dyDescent="0.2">
      <c r="D69" s="24" t="s">
        <v>44</v>
      </c>
      <c r="E69" s="41">
        <v>0</v>
      </c>
      <c r="F69" s="44">
        <v>92</v>
      </c>
      <c r="G69" s="26" t="s">
        <v>8</v>
      </c>
      <c r="H69" s="26">
        <v>2500</v>
      </c>
      <c r="I69" s="1" t="s">
        <v>48</v>
      </c>
      <c r="J69" s="37" t="s">
        <v>4</v>
      </c>
      <c r="N69" s="1"/>
    </row>
    <row r="70" spans="1:17" x14ac:dyDescent="0.2">
      <c r="A70" s="1">
        <v>23</v>
      </c>
      <c r="B70" s="1">
        <v>1000025024</v>
      </c>
      <c r="C70" s="40" t="s">
        <v>15</v>
      </c>
      <c r="J70" s="3">
        <v>33.75</v>
      </c>
      <c r="K70" s="3">
        <v>35.9</v>
      </c>
      <c r="L70" s="29">
        <v>38.75</v>
      </c>
      <c r="M70" s="29">
        <v>41.45</v>
      </c>
      <c r="N70" s="29">
        <v>45.1</v>
      </c>
      <c r="O70" s="29">
        <f t="shared" ref="O70:O76" si="7">SUM(N70*1.1)</f>
        <v>49.610000000000007</v>
      </c>
      <c r="P70" s="29">
        <v>49.6</v>
      </c>
      <c r="Q70" s="3">
        <v>57.5</v>
      </c>
    </row>
    <row r="71" spans="1:17" x14ac:dyDescent="0.2">
      <c r="A71" s="1">
        <v>24</v>
      </c>
      <c r="B71" s="1">
        <v>1000025025</v>
      </c>
      <c r="C71" s="28" t="s">
        <v>14</v>
      </c>
      <c r="J71" s="3">
        <v>32.450000000000003</v>
      </c>
      <c r="K71" s="3">
        <v>34.549999999999997</v>
      </c>
      <c r="L71" s="29">
        <v>37.299999999999997</v>
      </c>
      <c r="M71" s="29">
        <v>39.9</v>
      </c>
      <c r="N71" s="29">
        <v>43.4</v>
      </c>
      <c r="O71" s="29">
        <f t="shared" si="7"/>
        <v>47.74</v>
      </c>
      <c r="P71" s="29">
        <v>47.75</v>
      </c>
      <c r="Q71" s="3">
        <v>55.55</v>
      </c>
    </row>
    <row r="72" spans="1:17" x14ac:dyDescent="0.2">
      <c r="A72" s="1">
        <v>25</v>
      </c>
      <c r="B72" s="1">
        <v>1000025026</v>
      </c>
      <c r="C72" s="28" t="s">
        <v>10</v>
      </c>
      <c r="J72" s="3">
        <v>31.9</v>
      </c>
      <c r="K72" s="3">
        <v>33.950000000000003</v>
      </c>
      <c r="L72" s="29">
        <v>36.65</v>
      </c>
      <c r="M72" s="29">
        <v>39.200000000000003</v>
      </c>
      <c r="N72" s="29">
        <v>42.65</v>
      </c>
      <c r="O72" s="29">
        <f t="shared" si="7"/>
        <v>46.914999999999999</v>
      </c>
      <c r="P72" s="29">
        <v>46.95</v>
      </c>
      <c r="Q72" s="3">
        <v>54.6</v>
      </c>
    </row>
    <row r="73" spans="1:17" x14ac:dyDescent="0.2">
      <c r="A73" s="1">
        <v>26</v>
      </c>
      <c r="B73" s="1">
        <v>1000025027</v>
      </c>
      <c r="C73" s="28" t="s">
        <v>11</v>
      </c>
      <c r="J73" s="3">
        <v>31.1</v>
      </c>
      <c r="K73" s="3">
        <v>32.75</v>
      </c>
      <c r="L73" s="29">
        <v>35.35</v>
      </c>
      <c r="M73" s="29">
        <v>37.799999999999997</v>
      </c>
      <c r="N73" s="29">
        <v>41.15</v>
      </c>
      <c r="O73" s="29">
        <f t="shared" si="7"/>
        <v>45.265000000000001</v>
      </c>
      <c r="P73" s="29">
        <v>45.25</v>
      </c>
      <c r="Q73" s="3">
        <v>52.65</v>
      </c>
    </row>
    <row r="74" spans="1:17" x14ac:dyDescent="0.2">
      <c r="A74" s="1">
        <v>27</v>
      </c>
      <c r="B74" s="1">
        <v>1000025028</v>
      </c>
      <c r="C74" s="28" t="s">
        <v>12</v>
      </c>
      <c r="J74" s="3">
        <v>30.25</v>
      </c>
      <c r="K74" s="3">
        <v>32.200000000000003</v>
      </c>
      <c r="L74" s="29">
        <v>34.799999999999997</v>
      </c>
      <c r="M74" s="29">
        <v>37.25</v>
      </c>
      <c r="N74" s="29">
        <v>40.5</v>
      </c>
      <c r="O74" s="29">
        <f t="shared" si="7"/>
        <v>44.550000000000004</v>
      </c>
      <c r="P74" s="29">
        <v>44.55</v>
      </c>
      <c r="Q74" s="3">
        <v>51.8</v>
      </c>
    </row>
    <row r="75" spans="1:17" x14ac:dyDescent="0.2">
      <c r="A75" s="1">
        <v>28</v>
      </c>
      <c r="B75" s="1">
        <v>1000025029</v>
      </c>
      <c r="C75" s="28" t="s">
        <v>13</v>
      </c>
      <c r="J75" s="3">
        <v>29.2</v>
      </c>
      <c r="K75" s="3">
        <v>31.05</v>
      </c>
      <c r="L75" s="29">
        <v>33.549999999999997</v>
      </c>
      <c r="M75" s="29">
        <v>35.9</v>
      </c>
      <c r="N75" s="29">
        <v>39.049999999999997</v>
      </c>
      <c r="O75" s="29">
        <f t="shared" si="7"/>
        <v>42.954999999999998</v>
      </c>
      <c r="P75" s="29">
        <v>43</v>
      </c>
      <c r="Q75" s="3">
        <v>50</v>
      </c>
    </row>
    <row r="76" spans="1:17" x14ac:dyDescent="0.2">
      <c r="A76" s="1">
        <v>29</v>
      </c>
      <c r="B76" s="1">
        <v>1000025030</v>
      </c>
      <c r="C76" s="30" t="s">
        <v>18</v>
      </c>
      <c r="J76" s="3">
        <v>28.35</v>
      </c>
      <c r="K76" s="3">
        <v>30.15</v>
      </c>
      <c r="L76" s="29">
        <v>32.549999999999997</v>
      </c>
      <c r="M76" s="29">
        <v>34.85</v>
      </c>
      <c r="N76" s="29">
        <v>37.9</v>
      </c>
      <c r="O76" s="29">
        <f t="shared" si="7"/>
        <v>41.690000000000005</v>
      </c>
      <c r="P76" s="29">
        <v>41.75</v>
      </c>
      <c r="Q76" s="3">
        <v>50</v>
      </c>
    </row>
    <row r="77" spans="1:17" ht="12" customHeight="1" x14ac:dyDescent="0.2">
      <c r="C77" s="45"/>
      <c r="N77" s="1"/>
    </row>
    <row r="78" spans="1:17" s="7" customFormat="1" ht="5.0999999999999996" customHeight="1" x14ac:dyDescent="0.2">
      <c r="C78" s="8"/>
      <c r="F78" s="9"/>
      <c r="G78" s="10"/>
      <c r="H78" s="10"/>
      <c r="K78" s="11"/>
      <c r="P78" s="12"/>
      <c r="Q78" s="11"/>
    </row>
    <row r="79" spans="1:17" ht="12" customHeight="1" x14ac:dyDescent="0.2">
      <c r="C79" s="45"/>
      <c r="N79" s="1"/>
    </row>
    <row r="80" spans="1:17" x14ac:dyDescent="0.2">
      <c r="B80" s="66" t="s">
        <v>28</v>
      </c>
      <c r="C80" s="64"/>
      <c r="D80" s="64"/>
      <c r="E80" s="64"/>
      <c r="F80" s="64"/>
      <c r="G80" s="64"/>
      <c r="H80" s="64"/>
      <c r="I80" s="64"/>
      <c r="J80" s="64"/>
      <c r="N80" s="1"/>
    </row>
    <row r="81" spans="1:17" x14ac:dyDescent="0.2">
      <c r="B81" s="15" t="s">
        <v>7</v>
      </c>
      <c r="C81" s="16"/>
      <c r="D81" s="5"/>
      <c r="E81" s="5"/>
      <c r="F81" s="5"/>
      <c r="G81" s="6"/>
      <c r="H81" s="6"/>
      <c r="I81" s="5"/>
      <c r="J81" s="5"/>
      <c r="N81" s="1"/>
    </row>
    <row r="82" spans="1:17" ht="12" customHeight="1" x14ac:dyDescent="0.2">
      <c r="B82" s="15"/>
      <c r="C82" s="16"/>
      <c r="D82" s="5"/>
      <c r="E82" s="5"/>
      <c r="F82" s="5"/>
      <c r="G82" s="6"/>
      <c r="H82" s="6"/>
      <c r="I82" s="5"/>
      <c r="J82" s="5"/>
      <c r="K82" s="3" t="s">
        <v>50</v>
      </c>
      <c r="L82" s="3" t="s">
        <v>50</v>
      </c>
      <c r="M82" s="3" t="s">
        <v>50</v>
      </c>
      <c r="N82" s="35" t="s">
        <v>50</v>
      </c>
      <c r="O82" s="3"/>
      <c r="P82" s="53" t="s">
        <v>50</v>
      </c>
      <c r="Q82" s="3" t="s">
        <v>50</v>
      </c>
    </row>
    <row r="83" spans="1:17" x14ac:dyDescent="0.2">
      <c r="B83" s="17" t="s">
        <v>9</v>
      </c>
      <c r="C83" s="18" t="s">
        <v>0</v>
      </c>
      <c r="D83" s="17" t="s">
        <v>1</v>
      </c>
      <c r="E83" s="17" t="s">
        <v>40</v>
      </c>
      <c r="F83" s="19" t="s">
        <v>42</v>
      </c>
      <c r="G83" s="17" t="s">
        <v>6</v>
      </c>
      <c r="H83" s="17" t="s">
        <v>3</v>
      </c>
      <c r="I83" s="20" t="s">
        <v>5</v>
      </c>
      <c r="J83" s="21" t="s">
        <v>2</v>
      </c>
      <c r="K83" s="22" t="s">
        <v>52</v>
      </c>
      <c r="L83" s="22" t="s">
        <v>53</v>
      </c>
      <c r="M83" s="38">
        <v>44564</v>
      </c>
      <c r="N83" s="49">
        <v>44652</v>
      </c>
      <c r="O83" s="38"/>
      <c r="P83" s="54">
        <v>44743</v>
      </c>
      <c r="Q83" s="57">
        <v>44819</v>
      </c>
    </row>
    <row r="84" spans="1:17" x14ac:dyDescent="0.2">
      <c r="D84" s="24" t="s">
        <v>19</v>
      </c>
      <c r="E84" s="41">
        <v>0</v>
      </c>
      <c r="F84" s="2">
        <v>92</v>
      </c>
      <c r="G84" s="26" t="s">
        <v>8</v>
      </c>
      <c r="H84" s="14">
        <v>5000</v>
      </c>
      <c r="I84" s="1" t="s">
        <v>47</v>
      </c>
      <c r="J84" s="37" t="s">
        <v>4</v>
      </c>
      <c r="N84" s="1"/>
    </row>
    <row r="85" spans="1:17" x14ac:dyDescent="0.2">
      <c r="A85" s="1">
        <v>30</v>
      </c>
      <c r="B85" s="1">
        <v>1000025012</v>
      </c>
      <c r="C85" s="40" t="s">
        <v>15</v>
      </c>
      <c r="J85" s="3">
        <v>31.25</v>
      </c>
      <c r="K85" s="3">
        <v>33.25</v>
      </c>
      <c r="L85" s="29">
        <v>35.9</v>
      </c>
      <c r="M85" s="29">
        <v>38.4</v>
      </c>
      <c r="N85" s="29">
        <v>41.75</v>
      </c>
      <c r="O85" s="29">
        <f t="shared" ref="O85:O91" si="8">SUM(N85*1.1)</f>
        <v>45.925000000000004</v>
      </c>
      <c r="P85" s="29">
        <v>46</v>
      </c>
      <c r="Q85" s="3">
        <v>53.5</v>
      </c>
    </row>
    <row r="86" spans="1:17" x14ac:dyDescent="0.2">
      <c r="A86" s="1">
        <v>31</v>
      </c>
      <c r="B86" s="1">
        <v>1000025013</v>
      </c>
      <c r="C86" s="28" t="s">
        <v>14</v>
      </c>
      <c r="F86" s="2" t="s">
        <v>4</v>
      </c>
      <c r="H86" s="14" t="s">
        <v>4</v>
      </c>
      <c r="J86" s="3">
        <v>30</v>
      </c>
      <c r="K86" s="3">
        <v>31.9</v>
      </c>
      <c r="L86" s="29">
        <f t="shared" ref="L86:L90" si="9">K86*1.08</f>
        <v>34.451999999999998</v>
      </c>
      <c r="M86" s="29">
        <v>36.85</v>
      </c>
      <c r="N86" s="29">
        <v>40.1</v>
      </c>
      <c r="O86" s="29">
        <f t="shared" si="8"/>
        <v>44.110000000000007</v>
      </c>
      <c r="P86" s="29">
        <v>44.15</v>
      </c>
      <c r="Q86" s="3">
        <v>51.35</v>
      </c>
    </row>
    <row r="87" spans="1:17" x14ac:dyDescent="0.2">
      <c r="A87" s="1">
        <v>32</v>
      </c>
      <c r="B87" s="1">
        <v>1000025014</v>
      </c>
      <c r="C87" s="28" t="s">
        <v>10</v>
      </c>
      <c r="F87" s="2" t="s">
        <v>4</v>
      </c>
      <c r="H87" s="14" t="s">
        <v>4</v>
      </c>
      <c r="J87" s="3">
        <v>29.5</v>
      </c>
      <c r="K87" s="3">
        <v>31.4</v>
      </c>
      <c r="L87" s="29">
        <v>33.9</v>
      </c>
      <c r="M87" s="29">
        <v>36.25</v>
      </c>
      <c r="N87" s="29">
        <v>39.450000000000003</v>
      </c>
      <c r="O87" s="29">
        <f t="shared" si="8"/>
        <v>43.395000000000003</v>
      </c>
      <c r="P87" s="29">
        <v>43.4</v>
      </c>
      <c r="Q87" s="3">
        <v>50.5</v>
      </c>
    </row>
    <row r="88" spans="1:17" x14ac:dyDescent="0.2">
      <c r="A88" s="1">
        <v>33</v>
      </c>
      <c r="B88" s="1">
        <v>1000025015</v>
      </c>
      <c r="C88" s="28" t="s">
        <v>11</v>
      </c>
      <c r="F88" s="2" t="s">
        <v>4</v>
      </c>
      <c r="H88" s="14" t="s">
        <v>4</v>
      </c>
      <c r="J88" s="3">
        <v>28.75</v>
      </c>
      <c r="K88" s="3">
        <v>30.6</v>
      </c>
      <c r="L88" s="29">
        <f t="shared" si="9"/>
        <v>33.048000000000002</v>
      </c>
      <c r="M88" s="29">
        <v>35.35</v>
      </c>
      <c r="N88" s="29">
        <v>38.450000000000003</v>
      </c>
      <c r="O88" s="29">
        <f t="shared" si="8"/>
        <v>42.295000000000009</v>
      </c>
      <c r="P88" s="29">
        <v>42.3</v>
      </c>
      <c r="Q88" s="3">
        <v>49.2</v>
      </c>
    </row>
    <row r="89" spans="1:17" x14ac:dyDescent="0.2">
      <c r="A89" s="1">
        <v>34</v>
      </c>
      <c r="B89" s="1">
        <v>1000025016</v>
      </c>
      <c r="C89" s="28" t="s">
        <v>12</v>
      </c>
      <c r="F89" s="2" t="s">
        <v>4</v>
      </c>
      <c r="H89" s="14" t="s">
        <v>4</v>
      </c>
      <c r="J89" s="3">
        <v>28</v>
      </c>
      <c r="K89" s="3">
        <v>29.8</v>
      </c>
      <c r="L89" s="29">
        <v>32.200000000000003</v>
      </c>
      <c r="M89" s="29">
        <v>34.450000000000003</v>
      </c>
      <c r="N89" s="29">
        <v>37.450000000000003</v>
      </c>
      <c r="O89" s="29">
        <f t="shared" si="8"/>
        <v>41.195000000000007</v>
      </c>
      <c r="P89" s="29">
        <v>41.25</v>
      </c>
      <c r="Q89" s="3">
        <v>48</v>
      </c>
    </row>
    <row r="90" spans="1:17" x14ac:dyDescent="0.2">
      <c r="A90" s="1">
        <v>35</v>
      </c>
      <c r="B90" s="1">
        <v>1000025017</v>
      </c>
      <c r="C90" s="28" t="s">
        <v>13</v>
      </c>
      <c r="F90" s="2" t="s">
        <v>4</v>
      </c>
      <c r="H90" s="14" t="s">
        <v>4</v>
      </c>
      <c r="J90" s="3">
        <v>27</v>
      </c>
      <c r="K90" s="3">
        <v>28.75</v>
      </c>
      <c r="L90" s="29">
        <f t="shared" si="9"/>
        <v>31.05</v>
      </c>
      <c r="M90" s="29">
        <v>33.200000000000003</v>
      </c>
      <c r="N90" s="29">
        <v>36.15</v>
      </c>
      <c r="O90" s="29">
        <f t="shared" si="8"/>
        <v>39.765000000000001</v>
      </c>
      <c r="P90" s="29">
        <v>39.75</v>
      </c>
      <c r="Q90" s="3">
        <v>46.25</v>
      </c>
    </row>
    <row r="91" spans="1:17" x14ac:dyDescent="0.2">
      <c r="A91" s="1">
        <v>36</v>
      </c>
      <c r="B91" s="1">
        <v>1000024993</v>
      </c>
      <c r="C91" s="30" t="s">
        <v>18</v>
      </c>
      <c r="F91" s="2" t="s">
        <v>4</v>
      </c>
      <c r="H91" s="14" t="s">
        <v>4</v>
      </c>
      <c r="J91" s="3">
        <v>26.25</v>
      </c>
      <c r="K91" s="3">
        <v>27.95</v>
      </c>
      <c r="L91" s="29">
        <v>30.2</v>
      </c>
      <c r="M91" s="29">
        <v>32.299999999999997</v>
      </c>
      <c r="N91" s="29">
        <v>35.15</v>
      </c>
      <c r="O91" s="29">
        <f t="shared" si="8"/>
        <v>38.664999999999999</v>
      </c>
      <c r="P91" s="29">
        <v>38.75</v>
      </c>
      <c r="Q91" s="3">
        <v>46.25</v>
      </c>
    </row>
    <row r="92" spans="1:17" ht="12" customHeight="1" x14ac:dyDescent="0.2">
      <c r="B92" s="2"/>
      <c r="C92" s="5"/>
      <c r="I92" s="2"/>
      <c r="N92" s="1"/>
    </row>
    <row r="93" spans="1:17" s="7" customFormat="1" ht="5.0999999999999996" customHeight="1" x14ac:dyDescent="0.2">
      <c r="C93" s="8"/>
      <c r="F93" s="9"/>
      <c r="G93" s="10"/>
      <c r="H93" s="10"/>
      <c r="K93" s="11"/>
      <c r="P93" s="12"/>
      <c r="Q93" s="11"/>
    </row>
    <row r="94" spans="1:17" x14ac:dyDescent="0.2">
      <c r="B94" s="66" t="s">
        <v>21</v>
      </c>
      <c r="C94" s="64"/>
      <c r="D94" s="64"/>
      <c r="E94" s="64"/>
      <c r="F94" s="64"/>
      <c r="G94" s="64"/>
      <c r="H94" s="64"/>
      <c r="I94" s="64"/>
      <c r="J94" s="64"/>
      <c r="N94" s="1"/>
    </row>
    <row r="95" spans="1:17" x14ac:dyDescent="0.2">
      <c r="B95" s="63" t="s">
        <v>29</v>
      </c>
      <c r="C95" s="64"/>
      <c r="D95" s="64"/>
      <c r="E95" s="64"/>
      <c r="F95" s="64"/>
      <c r="G95" s="64"/>
      <c r="H95" s="64"/>
      <c r="I95" s="64"/>
      <c r="J95" s="64"/>
      <c r="K95" s="58"/>
      <c r="N95" s="1"/>
    </row>
    <row r="96" spans="1:17" x14ac:dyDescent="0.2">
      <c r="B96" s="15" t="s">
        <v>7</v>
      </c>
      <c r="C96" s="16"/>
      <c r="D96" s="5"/>
      <c r="E96" s="5"/>
      <c r="F96" s="5"/>
      <c r="G96" s="6"/>
      <c r="H96" s="6"/>
      <c r="I96" s="5"/>
      <c r="J96" s="5"/>
      <c r="K96" s="3" t="s">
        <v>50</v>
      </c>
      <c r="L96" s="3" t="s">
        <v>50</v>
      </c>
      <c r="M96" s="3" t="s">
        <v>50</v>
      </c>
      <c r="N96" s="35" t="s">
        <v>50</v>
      </c>
      <c r="O96" s="3"/>
      <c r="P96" s="53" t="s">
        <v>50</v>
      </c>
      <c r="Q96" s="3" t="s">
        <v>50</v>
      </c>
    </row>
    <row r="97" spans="1:17" x14ac:dyDescent="0.2">
      <c r="B97" s="17" t="s">
        <v>9</v>
      </c>
      <c r="C97" s="18" t="s">
        <v>0</v>
      </c>
      <c r="D97" s="17" t="s">
        <v>1</v>
      </c>
      <c r="E97" s="17" t="s">
        <v>40</v>
      </c>
      <c r="F97" s="19"/>
      <c r="G97" s="17" t="s">
        <v>6</v>
      </c>
      <c r="H97" s="17" t="s">
        <v>3</v>
      </c>
      <c r="I97" s="20" t="s">
        <v>5</v>
      </c>
      <c r="J97" s="21" t="s">
        <v>2</v>
      </c>
      <c r="K97" s="22" t="s">
        <v>52</v>
      </c>
      <c r="L97" s="22" t="s">
        <v>53</v>
      </c>
      <c r="M97" s="38">
        <v>44564</v>
      </c>
      <c r="N97" s="49">
        <v>44652</v>
      </c>
      <c r="O97" s="38"/>
      <c r="P97" s="54">
        <v>44743</v>
      </c>
      <c r="Q97" s="57">
        <v>44819</v>
      </c>
    </row>
    <row r="98" spans="1:17" x14ac:dyDescent="0.2">
      <c r="D98" s="24" t="s">
        <v>20</v>
      </c>
      <c r="E98" s="41">
        <v>0</v>
      </c>
      <c r="F98" s="2">
        <v>92</v>
      </c>
      <c r="G98" s="26" t="s">
        <v>8</v>
      </c>
      <c r="H98" s="14">
        <v>5000</v>
      </c>
      <c r="I98" s="1" t="s">
        <v>47</v>
      </c>
      <c r="J98" s="37" t="s">
        <v>4</v>
      </c>
      <c r="N98" s="1"/>
    </row>
    <row r="99" spans="1:17" x14ac:dyDescent="0.2">
      <c r="A99" s="1">
        <v>37</v>
      </c>
      <c r="B99" s="1">
        <v>1000025001</v>
      </c>
      <c r="C99" s="40" t="s">
        <v>15</v>
      </c>
      <c r="J99" s="3">
        <v>31.25</v>
      </c>
      <c r="K99" s="3">
        <v>33.25</v>
      </c>
      <c r="L99" s="29">
        <v>35.9</v>
      </c>
      <c r="M99" s="29">
        <v>38.4</v>
      </c>
      <c r="N99" s="29">
        <v>41.75</v>
      </c>
      <c r="O99" s="29">
        <f t="shared" ref="O99:O105" si="10">SUM(N99*1.1)</f>
        <v>45.925000000000004</v>
      </c>
      <c r="P99" s="29">
        <v>46</v>
      </c>
      <c r="Q99" s="3">
        <v>53.5</v>
      </c>
    </row>
    <row r="100" spans="1:17" x14ac:dyDescent="0.2">
      <c r="A100" s="1">
        <v>38</v>
      </c>
      <c r="B100" s="1">
        <v>1000025002</v>
      </c>
      <c r="C100" s="28" t="s">
        <v>14</v>
      </c>
      <c r="F100" s="2" t="s">
        <v>4</v>
      </c>
      <c r="H100" s="14" t="s">
        <v>4</v>
      </c>
      <c r="J100" s="3">
        <v>30</v>
      </c>
      <c r="K100" s="3">
        <v>31.9</v>
      </c>
      <c r="L100" s="29">
        <f t="shared" ref="L100:L104" si="11">K100*1.08</f>
        <v>34.451999999999998</v>
      </c>
      <c r="M100" s="29">
        <v>36.85</v>
      </c>
      <c r="N100" s="29">
        <v>40.1</v>
      </c>
      <c r="O100" s="29">
        <f t="shared" si="10"/>
        <v>44.110000000000007</v>
      </c>
      <c r="P100" s="29">
        <v>44.15</v>
      </c>
      <c r="Q100" s="3">
        <v>51.35</v>
      </c>
    </row>
    <row r="101" spans="1:17" x14ac:dyDescent="0.2">
      <c r="A101" s="1">
        <v>39</v>
      </c>
      <c r="B101" s="1">
        <v>1000025003</v>
      </c>
      <c r="C101" s="28" t="s">
        <v>10</v>
      </c>
      <c r="F101" s="2" t="s">
        <v>4</v>
      </c>
      <c r="H101" s="14" t="s">
        <v>4</v>
      </c>
      <c r="J101" s="3">
        <v>29.5</v>
      </c>
      <c r="K101" s="3">
        <v>31.4</v>
      </c>
      <c r="L101" s="29">
        <v>33.9</v>
      </c>
      <c r="M101" s="29">
        <v>36.25</v>
      </c>
      <c r="N101" s="29">
        <v>39.450000000000003</v>
      </c>
      <c r="O101" s="29">
        <f t="shared" si="10"/>
        <v>43.395000000000003</v>
      </c>
      <c r="P101" s="29">
        <v>43.4</v>
      </c>
      <c r="Q101" s="3">
        <v>50.5</v>
      </c>
    </row>
    <row r="102" spans="1:17" x14ac:dyDescent="0.2">
      <c r="A102" s="1">
        <v>40</v>
      </c>
      <c r="B102" s="1">
        <v>1000025004</v>
      </c>
      <c r="C102" s="28" t="s">
        <v>11</v>
      </c>
      <c r="F102" s="2" t="s">
        <v>4</v>
      </c>
      <c r="H102" s="14" t="s">
        <v>4</v>
      </c>
      <c r="J102" s="3">
        <v>28.75</v>
      </c>
      <c r="K102" s="3">
        <v>30.6</v>
      </c>
      <c r="L102" s="29">
        <f t="shared" si="11"/>
        <v>33.048000000000002</v>
      </c>
      <c r="M102" s="29">
        <v>35.35</v>
      </c>
      <c r="N102" s="29">
        <v>38.450000000000003</v>
      </c>
      <c r="O102" s="29">
        <f t="shared" si="10"/>
        <v>42.295000000000009</v>
      </c>
      <c r="P102" s="29">
        <v>42.3</v>
      </c>
      <c r="Q102" s="3">
        <v>49.2</v>
      </c>
    </row>
    <row r="103" spans="1:17" x14ac:dyDescent="0.2">
      <c r="A103" s="1">
        <v>41</v>
      </c>
      <c r="B103" s="1">
        <v>1000024982</v>
      </c>
      <c r="C103" s="28" t="s">
        <v>12</v>
      </c>
      <c r="F103" s="2" t="s">
        <v>4</v>
      </c>
      <c r="H103" s="14" t="s">
        <v>4</v>
      </c>
      <c r="J103" s="3">
        <v>28</v>
      </c>
      <c r="K103" s="3">
        <v>29.8</v>
      </c>
      <c r="L103" s="29">
        <v>32.200000000000003</v>
      </c>
      <c r="M103" s="29">
        <v>34.450000000000003</v>
      </c>
      <c r="N103" s="29">
        <v>37.450000000000003</v>
      </c>
      <c r="O103" s="29">
        <f t="shared" si="10"/>
        <v>41.195000000000007</v>
      </c>
      <c r="P103" s="29">
        <v>41.25</v>
      </c>
      <c r="Q103" s="3">
        <v>48</v>
      </c>
    </row>
    <row r="104" spans="1:17" x14ac:dyDescent="0.2">
      <c r="A104" s="1">
        <v>42</v>
      </c>
      <c r="B104" s="1">
        <v>1000024983</v>
      </c>
      <c r="C104" s="28" t="s">
        <v>13</v>
      </c>
      <c r="F104" s="2" t="s">
        <v>4</v>
      </c>
      <c r="H104" s="14" t="s">
        <v>4</v>
      </c>
      <c r="J104" s="3">
        <v>27</v>
      </c>
      <c r="K104" s="3">
        <v>28.75</v>
      </c>
      <c r="L104" s="29">
        <f t="shared" si="11"/>
        <v>31.05</v>
      </c>
      <c r="M104" s="29">
        <v>33.200000000000003</v>
      </c>
      <c r="N104" s="29">
        <v>36.15</v>
      </c>
      <c r="O104" s="29">
        <f t="shared" si="10"/>
        <v>39.765000000000001</v>
      </c>
      <c r="P104" s="29">
        <v>39.75</v>
      </c>
      <c r="Q104" s="3">
        <v>46.25</v>
      </c>
    </row>
    <row r="105" spans="1:17" x14ac:dyDescent="0.2">
      <c r="A105" s="1">
        <v>43</v>
      </c>
      <c r="B105" s="1">
        <v>1000024984</v>
      </c>
      <c r="C105" s="30" t="s">
        <v>18</v>
      </c>
      <c r="F105" s="2" t="s">
        <v>4</v>
      </c>
      <c r="H105" s="14" t="s">
        <v>4</v>
      </c>
      <c r="J105" s="3">
        <v>26.25</v>
      </c>
      <c r="K105" s="3">
        <v>27.95</v>
      </c>
      <c r="L105" s="29">
        <v>30.2</v>
      </c>
      <c r="M105" s="29">
        <v>32.299999999999997</v>
      </c>
      <c r="N105" s="29">
        <v>35.15</v>
      </c>
      <c r="O105" s="29">
        <f t="shared" si="10"/>
        <v>38.664999999999999</v>
      </c>
      <c r="P105" s="29">
        <v>38.75</v>
      </c>
      <c r="Q105" s="3">
        <v>46.25</v>
      </c>
    </row>
    <row r="106" spans="1:17" ht="12" customHeight="1" x14ac:dyDescent="0.2">
      <c r="B106" s="2"/>
      <c r="C106" s="5"/>
      <c r="I106" s="2"/>
      <c r="N106" s="1"/>
    </row>
    <row r="107" spans="1:17" s="7" customFormat="1" ht="5.0999999999999996" customHeight="1" x14ac:dyDescent="0.2">
      <c r="C107" s="8"/>
      <c r="F107" s="9"/>
      <c r="G107" s="10"/>
      <c r="H107" s="10"/>
      <c r="K107" s="11"/>
      <c r="P107" s="12"/>
      <c r="Q107" s="11"/>
    </row>
    <row r="108" spans="1:17" x14ac:dyDescent="0.2">
      <c r="B108" s="66" t="s">
        <v>21</v>
      </c>
      <c r="C108" s="64"/>
      <c r="D108" s="64"/>
      <c r="E108" s="64"/>
      <c r="F108" s="64"/>
      <c r="G108" s="64"/>
      <c r="H108" s="64"/>
      <c r="I108" s="64"/>
      <c r="J108" s="64"/>
      <c r="N108" s="1"/>
    </row>
    <row r="109" spans="1:17" x14ac:dyDescent="0.2">
      <c r="B109" s="63" t="s">
        <v>34</v>
      </c>
      <c r="C109" s="64"/>
      <c r="D109" s="64"/>
      <c r="E109" s="64"/>
      <c r="F109" s="64"/>
      <c r="G109" s="64"/>
      <c r="H109" s="64"/>
      <c r="I109" s="64"/>
      <c r="J109" s="64"/>
      <c r="K109" s="58" t="s">
        <v>59</v>
      </c>
      <c r="N109" s="1"/>
    </row>
    <row r="110" spans="1:17" ht="12" customHeight="1" x14ac:dyDescent="0.2">
      <c r="B110" s="15"/>
      <c r="C110" s="16"/>
      <c r="D110" s="5"/>
      <c r="E110" s="5"/>
      <c r="F110" s="5"/>
      <c r="G110" s="6"/>
      <c r="H110" s="6"/>
      <c r="I110" s="5"/>
      <c r="J110" s="5"/>
      <c r="K110" s="3" t="s">
        <v>50</v>
      </c>
      <c r="L110" s="3" t="s">
        <v>50</v>
      </c>
      <c r="M110" s="3" t="s">
        <v>50</v>
      </c>
      <c r="N110" s="35" t="s">
        <v>50</v>
      </c>
      <c r="O110" s="3"/>
      <c r="P110" s="53" t="s">
        <v>50</v>
      </c>
      <c r="Q110" s="3" t="s">
        <v>50</v>
      </c>
    </row>
    <row r="111" spans="1:17" x14ac:dyDescent="0.2">
      <c r="B111" s="17" t="s">
        <v>9</v>
      </c>
      <c r="C111" s="18" t="s">
        <v>0</v>
      </c>
      <c r="D111" s="17" t="s">
        <v>1</v>
      </c>
      <c r="E111" s="17" t="s">
        <v>40</v>
      </c>
      <c r="F111" s="19" t="s">
        <v>42</v>
      </c>
      <c r="G111" s="17" t="s">
        <v>6</v>
      </c>
      <c r="H111" s="17" t="s">
        <v>3</v>
      </c>
      <c r="I111" s="20" t="s">
        <v>5</v>
      </c>
      <c r="J111" s="21" t="s">
        <v>2</v>
      </c>
      <c r="K111" s="22" t="s">
        <v>52</v>
      </c>
      <c r="L111" s="22" t="s">
        <v>53</v>
      </c>
      <c r="M111" s="38">
        <v>44564</v>
      </c>
      <c r="N111" s="49">
        <v>44652</v>
      </c>
      <c r="O111" s="38"/>
      <c r="P111" s="54">
        <v>44743</v>
      </c>
    </row>
    <row r="112" spans="1:17" x14ac:dyDescent="0.2">
      <c r="D112" s="24" t="s">
        <v>20</v>
      </c>
      <c r="E112" s="41">
        <v>0</v>
      </c>
      <c r="F112" s="43">
        <v>92</v>
      </c>
      <c r="G112" s="26" t="s">
        <v>8</v>
      </c>
      <c r="H112" s="26">
        <v>5000</v>
      </c>
      <c r="I112" s="14" t="s">
        <v>47</v>
      </c>
      <c r="J112" s="37" t="s">
        <v>4</v>
      </c>
      <c r="N112" s="1"/>
    </row>
    <row r="113" spans="1:17" x14ac:dyDescent="0.2">
      <c r="A113" s="1">
        <v>44</v>
      </c>
      <c r="B113" s="1">
        <v>1000024976</v>
      </c>
      <c r="C113" s="40" t="s">
        <v>15</v>
      </c>
      <c r="E113" s="39" t="s">
        <v>4</v>
      </c>
      <c r="F113" s="2" t="s">
        <v>4</v>
      </c>
      <c r="J113" s="3">
        <v>42.95</v>
      </c>
      <c r="K113" s="3">
        <v>45.7</v>
      </c>
      <c r="L113" s="29">
        <v>49.35</v>
      </c>
      <c r="M113" s="29">
        <v>52.8</v>
      </c>
      <c r="N113" s="29">
        <v>57.45</v>
      </c>
      <c r="O113" s="29">
        <f t="shared" ref="O113:O119" si="12">SUM(N113*1.1)</f>
        <v>63.195000000000007</v>
      </c>
      <c r="P113" s="29">
        <v>63.2</v>
      </c>
      <c r="Q113" s="3">
        <v>73.5</v>
      </c>
    </row>
    <row r="114" spans="1:17" x14ac:dyDescent="0.2">
      <c r="A114" s="1">
        <v>45</v>
      </c>
      <c r="B114" s="1">
        <v>1000024977</v>
      </c>
      <c r="C114" s="28" t="s">
        <v>14</v>
      </c>
      <c r="E114" s="39" t="s">
        <v>4</v>
      </c>
      <c r="J114" s="3">
        <v>41.25</v>
      </c>
      <c r="K114" s="3">
        <v>43.9</v>
      </c>
      <c r="L114" s="29">
        <v>47.4</v>
      </c>
      <c r="M114" s="29">
        <v>50.7</v>
      </c>
      <c r="N114" s="29">
        <v>55.15</v>
      </c>
      <c r="O114" s="29">
        <f t="shared" si="12"/>
        <v>60.665000000000006</v>
      </c>
      <c r="P114" s="29">
        <v>60.65</v>
      </c>
      <c r="Q114" s="3">
        <v>70.5</v>
      </c>
    </row>
    <row r="115" spans="1:17" x14ac:dyDescent="0.2">
      <c r="A115" s="1">
        <v>46</v>
      </c>
      <c r="B115" s="1">
        <v>1000024978</v>
      </c>
      <c r="C115" s="28" t="s">
        <v>10</v>
      </c>
      <c r="E115" s="39" t="s">
        <v>4</v>
      </c>
      <c r="J115" s="3">
        <v>40.549999999999997</v>
      </c>
      <c r="K115" s="3">
        <v>43.15</v>
      </c>
      <c r="L115" s="29">
        <f t="shared" ref="L115" si="13">K115*1.08</f>
        <v>46.602000000000004</v>
      </c>
      <c r="M115" s="29">
        <v>49.85</v>
      </c>
      <c r="N115" s="29">
        <v>54.25</v>
      </c>
      <c r="O115" s="29">
        <f t="shared" si="12"/>
        <v>59.675000000000004</v>
      </c>
      <c r="P115" s="29">
        <v>59.75</v>
      </c>
      <c r="Q115" s="3">
        <v>49.5</v>
      </c>
    </row>
    <row r="116" spans="1:17" x14ac:dyDescent="0.2">
      <c r="A116" s="1">
        <v>47</v>
      </c>
      <c r="B116" s="1">
        <v>1000024980</v>
      </c>
      <c r="C116" s="28" t="s">
        <v>11</v>
      </c>
      <c r="E116" s="39" t="s">
        <v>4</v>
      </c>
      <c r="J116" s="3">
        <v>39.5</v>
      </c>
      <c r="K116" s="3">
        <v>42.05</v>
      </c>
      <c r="L116" s="29">
        <v>45.4</v>
      </c>
      <c r="M116" s="29">
        <v>48.6</v>
      </c>
      <c r="N116" s="29">
        <v>52.85</v>
      </c>
      <c r="O116" s="29">
        <f t="shared" si="12"/>
        <v>58.135000000000005</v>
      </c>
      <c r="P116" s="29">
        <v>58.15</v>
      </c>
      <c r="Q116" s="3">
        <v>67.599999999999994</v>
      </c>
    </row>
    <row r="117" spans="1:17" x14ac:dyDescent="0.2">
      <c r="A117" s="1">
        <v>48</v>
      </c>
      <c r="B117" s="1">
        <v>1000024981</v>
      </c>
      <c r="C117" s="28" t="s">
        <v>12</v>
      </c>
      <c r="E117" s="39" t="s">
        <v>4</v>
      </c>
      <c r="J117" s="3">
        <v>38.5</v>
      </c>
      <c r="K117" s="3">
        <v>40.950000000000003</v>
      </c>
      <c r="L117" s="29">
        <v>44.25</v>
      </c>
      <c r="M117" s="29">
        <v>47.35</v>
      </c>
      <c r="N117" s="29">
        <v>51.5</v>
      </c>
      <c r="O117" s="29">
        <f t="shared" si="12"/>
        <v>56.650000000000006</v>
      </c>
      <c r="P117" s="29">
        <v>56.65</v>
      </c>
      <c r="Q117" s="3">
        <v>65.900000000000006</v>
      </c>
    </row>
    <row r="118" spans="1:17" x14ac:dyDescent="0.2">
      <c r="A118" s="1">
        <v>49</v>
      </c>
      <c r="B118" s="1">
        <v>1000024965</v>
      </c>
      <c r="C118" s="28" t="s">
        <v>13</v>
      </c>
      <c r="E118" s="39" t="s">
        <v>4</v>
      </c>
      <c r="J118" s="3">
        <v>37.1</v>
      </c>
      <c r="K118" s="3">
        <v>39.450000000000003</v>
      </c>
      <c r="L118" s="29">
        <v>42.6</v>
      </c>
      <c r="M118" s="29">
        <v>45.6</v>
      </c>
      <c r="N118" s="29">
        <v>49.6</v>
      </c>
      <c r="O118" s="29">
        <f t="shared" si="12"/>
        <v>54.560000000000009</v>
      </c>
      <c r="P118" s="29">
        <v>54.6</v>
      </c>
      <c r="Q118" s="3">
        <v>63.5</v>
      </c>
    </row>
    <row r="119" spans="1:17" x14ac:dyDescent="0.2">
      <c r="A119" s="1">
        <v>50</v>
      </c>
      <c r="B119" s="1">
        <v>1000024966</v>
      </c>
      <c r="C119" s="30" t="s">
        <v>18</v>
      </c>
      <c r="E119" s="39" t="s">
        <v>4</v>
      </c>
      <c r="J119" s="3">
        <v>36.049999999999997</v>
      </c>
      <c r="K119" s="3">
        <v>38.35</v>
      </c>
      <c r="L119" s="29">
        <v>41.4</v>
      </c>
      <c r="M119" s="29">
        <v>44.3</v>
      </c>
      <c r="N119" s="29">
        <v>48.2</v>
      </c>
      <c r="O119" s="29">
        <f t="shared" si="12"/>
        <v>53.02000000000001</v>
      </c>
      <c r="P119" s="29">
        <v>53</v>
      </c>
      <c r="Q119" s="3">
        <v>63.5</v>
      </c>
    </row>
    <row r="120" spans="1:17" x14ac:dyDescent="0.2">
      <c r="B120" s="2"/>
      <c r="C120" s="5"/>
      <c r="I120" s="2"/>
      <c r="N120" s="1"/>
    </row>
    <row r="121" spans="1:17" s="7" customFormat="1" ht="5.0999999999999996" customHeight="1" x14ac:dyDescent="0.2">
      <c r="C121" s="8"/>
      <c r="F121" s="9"/>
      <c r="G121" s="10"/>
      <c r="H121" s="10"/>
      <c r="K121" s="11"/>
      <c r="P121" s="12"/>
      <c r="Q121" s="11"/>
    </row>
    <row r="122" spans="1:17" s="31" customFormat="1" ht="15" customHeight="1" x14ac:dyDescent="0.2">
      <c r="C122" s="32"/>
      <c r="F122" s="33"/>
      <c r="G122" s="34"/>
      <c r="H122" s="34"/>
      <c r="K122" s="35"/>
      <c r="P122" s="36"/>
      <c r="Q122" s="35"/>
    </row>
    <row r="123" spans="1:17" x14ac:dyDescent="0.2">
      <c r="B123" s="66" t="s">
        <v>31</v>
      </c>
      <c r="C123" s="64"/>
      <c r="D123" s="64"/>
      <c r="E123" s="64"/>
      <c r="F123" s="64"/>
      <c r="G123" s="64"/>
      <c r="H123" s="64"/>
      <c r="I123" s="64"/>
      <c r="J123" s="64"/>
      <c r="K123" s="58" t="s">
        <v>60</v>
      </c>
      <c r="N123" s="1"/>
    </row>
    <row r="124" spans="1:17" x14ac:dyDescent="0.2">
      <c r="B124" s="66" t="s">
        <v>33</v>
      </c>
      <c r="C124" s="66"/>
      <c r="D124" s="66"/>
      <c r="E124" s="66"/>
      <c r="F124" s="66"/>
      <c r="G124" s="66"/>
      <c r="H124" s="66"/>
      <c r="I124" s="66"/>
      <c r="J124" s="66"/>
      <c r="N124" s="1"/>
    </row>
    <row r="125" spans="1:17" x14ac:dyDescent="0.2">
      <c r="B125" s="15"/>
      <c r="C125" s="16"/>
      <c r="D125" s="5"/>
      <c r="E125" s="5"/>
      <c r="F125" s="5"/>
      <c r="G125" s="6"/>
      <c r="H125" s="6"/>
      <c r="I125" s="5"/>
      <c r="J125" s="5"/>
      <c r="K125" s="3" t="s">
        <v>50</v>
      </c>
      <c r="L125" s="3" t="s">
        <v>50</v>
      </c>
      <c r="M125" s="3" t="s">
        <v>50</v>
      </c>
      <c r="N125" s="35" t="s">
        <v>50</v>
      </c>
      <c r="O125" s="3"/>
      <c r="P125" s="53" t="s">
        <v>50</v>
      </c>
      <c r="Q125" s="60" t="s">
        <v>50</v>
      </c>
    </row>
    <row r="126" spans="1:17" x14ac:dyDescent="0.2">
      <c r="B126" s="17" t="s">
        <v>9</v>
      </c>
      <c r="C126" s="18" t="s">
        <v>0</v>
      </c>
      <c r="D126" s="17" t="s">
        <v>1</v>
      </c>
      <c r="E126" s="17" t="s">
        <v>40</v>
      </c>
      <c r="F126" s="19" t="s">
        <v>42</v>
      </c>
      <c r="G126" s="17" t="s">
        <v>6</v>
      </c>
      <c r="H126" s="17" t="s">
        <v>3</v>
      </c>
      <c r="I126" s="20" t="s">
        <v>5</v>
      </c>
      <c r="J126" s="21" t="s">
        <v>2</v>
      </c>
      <c r="K126" s="22" t="s">
        <v>52</v>
      </c>
      <c r="L126" s="22" t="s">
        <v>53</v>
      </c>
      <c r="M126" s="38">
        <v>44564</v>
      </c>
      <c r="N126" s="49">
        <v>44652</v>
      </c>
      <c r="O126" s="38"/>
      <c r="P126" s="54">
        <v>44743</v>
      </c>
      <c r="Q126" s="61">
        <v>44819</v>
      </c>
    </row>
    <row r="127" spans="1:17" x14ac:dyDescent="0.2">
      <c r="D127" s="24" t="s">
        <v>30</v>
      </c>
      <c r="E127" s="41">
        <v>0</v>
      </c>
      <c r="F127" s="44">
        <v>92</v>
      </c>
      <c r="G127" s="26" t="s">
        <v>8</v>
      </c>
      <c r="H127" s="26">
        <v>5000</v>
      </c>
      <c r="I127" s="1" t="s">
        <v>48</v>
      </c>
      <c r="J127" s="37" t="s">
        <v>4</v>
      </c>
      <c r="N127" s="1"/>
      <c r="Q127" s="58"/>
    </row>
    <row r="128" spans="1:17" x14ac:dyDescent="0.2">
      <c r="A128" s="1">
        <v>51</v>
      </c>
      <c r="B128" s="1">
        <v>1000024969</v>
      </c>
      <c r="C128" s="28" t="s">
        <v>10</v>
      </c>
      <c r="J128" s="3">
        <v>31.85</v>
      </c>
      <c r="K128" s="3">
        <v>33.9</v>
      </c>
      <c r="L128" s="29">
        <v>36.6</v>
      </c>
      <c r="M128" s="29">
        <v>39.15</v>
      </c>
      <c r="N128" s="29">
        <v>42.6</v>
      </c>
      <c r="O128" s="29">
        <f>SUM(N128*1.1)</f>
        <v>46.860000000000007</v>
      </c>
      <c r="P128" s="29">
        <v>46.9</v>
      </c>
      <c r="Q128" s="58">
        <v>54.55</v>
      </c>
    </row>
    <row r="129" spans="1:17" x14ac:dyDescent="0.2">
      <c r="B129" s="2"/>
      <c r="C129" s="5"/>
      <c r="I129" s="2"/>
      <c r="N129" s="1"/>
    </row>
    <row r="130" spans="1:17" s="7" customFormat="1" ht="5.0999999999999996" customHeight="1" x14ac:dyDescent="0.2">
      <c r="C130" s="8"/>
      <c r="F130" s="9"/>
      <c r="G130" s="10"/>
      <c r="H130" s="10"/>
      <c r="K130" s="11"/>
      <c r="P130" s="12"/>
      <c r="Q130" s="11"/>
    </row>
    <row r="131" spans="1:17" x14ac:dyDescent="0.2">
      <c r="N131" s="1"/>
    </row>
    <row r="132" spans="1:17" x14ac:dyDescent="0.2">
      <c r="B132" s="63" t="s">
        <v>38</v>
      </c>
      <c r="C132" s="64"/>
      <c r="D132" s="64"/>
      <c r="E132" s="64"/>
      <c r="F132" s="64"/>
      <c r="G132" s="64"/>
      <c r="H132" s="64"/>
      <c r="I132" s="64"/>
      <c r="J132" s="64"/>
      <c r="N132" s="1"/>
    </row>
    <row r="133" spans="1:17" x14ac:dyDescent="0.2">
      <c r="N133" s="1"/>
    </row>
    <row r="134" spans="1:17" x14ac:dyDescent="0.2">
      <c r="B134" s="63" t="s">
        <v>37</v>
      </c>
      <c r="C134" s="64"/>
      <c r="D134" s="64"/>
      <c r="E134" s="64"/>
      <c r="F134" s="64"/>
      <c r="G134" s="64"/>
      <c r="H134" s="64"/>
      <c r="I134" s="64"/>
      <c r="J134" s="64"/>
      <c r="N134" s="1"/>
    </row>
    <row r="135" spans="1:17" x14ac:dyDescent="0.2">
      <c r="B135" s="63" t="s">
        <v>7</v>
      </c>
      <c r="C135" s="64"/>
      <c r="D135" s="64"/>
      <c r="E135" s="64"/>
      <c r="F135" s="64"/>
      <c r="G135" s="64"/>
      <c r="H135" s="64"/>
      <c r="I135" s="64"/>
      <c r="J135" s="64"/>
      <c r="N135" s="1"/>
    </row>
    <row r="136" spans="1:17" x14ac:dyDescent="0.2">
      <c r="B136" s="63"/>
      <c r="C136" s="64"/>
      <c r="D136" s="64"/>
      <c r="E136" s="64"/>
      <c r="F136" s="64"/>
      <c r="G136" s="64"/>
      <c r="H136" s="64"/>
      <c r="I136" s="64"/>
      <c r="J136" s="64"/>
      <c r="K136" s="3" t="s">
        <v>50</v>
      </c>
      <c r="L136" s="3" t="s">
        <v>50</v>
      </c>
      <c r="M136" s="3" t="s">
        <v>50</v>
      </c>
      <c r="N136" s="35" t="s">
        <v>50</v>
      </c>
      <c r="O136" s="3"/>
      <c r="P136" s="53" t="s">
        <v>50</v>
      </c>
      <c r="Q136" s="60" t="s">
        <v>50</v>
      </c>
    </row>
    <row r="137" spans="1:17" x14ac:dyDescent="0.2">
      <c r="B137" s="17" t="s">
        <v>9</v>
      </c>
      <c r="C137" s="18" t="s">
        <v>0</v>
      </c>
      <c r="D137" s="17" t="s">
        <v>1</v>
      </c>
      <c r="E137" s="17" t="s">
        <v>40</v>
      </c>
      <c r="F137" s="19" t="s">
        <v>42</v>
      </c>
      <c r="G137" s="17" t="s">
        <v>6</v>
      </c>
      <c r="H137" s="17" t="s">
        <v>3</v>
      </c>
      <c r="I137" s="20" t="s">
        <v>5</v>
      </c>
      <c r="J137" s="21" t="s">
        <v>2</v>
      </c>
      <c r="K137" s="22" t="s">
        <v>52</v>
      </c>
      <c r="L137" s="22" t="s">
        <v>53</v>
      </c>
      <c r="M137" s="38">
        <v>44564</v>
      </c>
      <c r="N137" s="49">
        <v>44652</v>
      </c>
      <c r="O137" s="38"/>
      <c r="P137" s="54">
        <v>44743</v>
      </c>
      <c r="Q137" s="62">
        <v>44819</v>
      </c>
    </row>
    <row r="138" spans="1:17" x14ac:dyDescent="0.2">
      <c r="D138" s="24" t="s">
        <v>35</v>
      </c>
      <c r="E138" s="41">
        <v>0</v>
      </c>
      <c r="F138" s="44">
        <v>98</v>
      </c>
      <c r="G138" s="26" t="s">
        <v>36</v>
      </c>
      <c r="H138" s="26">
        <v>5000</v>
      </c>
      <c r="I138" s="1" t="s">
        <v>49</v>
      </c>
      <c r="J138" s="37" t="s">
        <v>4</v>
      </c>
      <c r="N138" s="1"/>
      <c r="Q138" s="58"/>
    </row>
    <row r="139" spans="1:17" x14ac:dyDescent="0.2">
      <c r="A139" s="14">
        <v>52</v>
      </c>
      <c r="B139" s="14">
        <v>1000031661</v>
      </c>
      <c r="C139" s="28" t="s">
        <v>15</v>
      </c>
      <c r="J139" s="3">
        <v>67.150000000000006</v>
      </c>
      <c r="K139" s="3">
        <v>71.45</v>
      </c>
      <c r="L139" s="29">
        <v>77.150000000000006</v>
      </c>
      <c r="M139" s="29">
        <v>83.3</v>
      </c>
      <c r="N139" s="29">
        <v>90.6</v>
      </c>
      <c r="O139" s="29">
        <f>SUM(N139*1.1)</f>
        <v>99.66</v>
      </c>
      <c r="P139" s="29">
        <v>99.65</v>
      </c>
      <c r="Q139" s="58">
        <v>108.35</v>
      </c>
    </row>
    <row r="140" spans="1:17" x14ac:dyDescent="0.2">
      <c r="B140" s="2"/>
      <c r="C140" s="5"/>
      <c r="I140" s="2"/>
      <c r="N140" s="1"/>
    </row>
    <row r="141" spans="1:17" s="7" customFormat="1" ht="5.0999999999999996" customHeight="1" x14ac:dyDescent="0.2">
      <c r="C141" s="8"/>
      <c r="F141" s="9"/>
      <c r="G141" s="10"/>
      <c r="H141" s="10"/>
      <c r="K141" s="11"/>
      <c r="P141" s="12"/>
      <c r="Q141" s="11"/>
    </row>
    <row r="142" spans="1:17" x14ac:dyDescent="0.2">
      <c r="B142" s="2"/>
      <c r="C142" s="5"/>
      <c r="I142" s="2"/>
      <c r="N142" s="1"/>
    </row>
    <row r="143" spans="1:17" x14ac:dyDescent="0.2">
      <c r="B143" s="63" t="s">
        <v>39</v>
      </c>
      <c r="C143" s="64"/>
      <c r="D143" s="64"/>
      <c r="E143" s="64"/>
      <c r="F143" s="64"/>
      <c r="G143" s="64"/>
      <c r="H143" s="64"/>
      <c r="I143" s="64"/>
      <c r="J143" s="64"/>
      <c r="N143" s="1"/>
    </row>
    <row r="144" spans="1:17" x14ac:dyDescent="0.2">
      <c r="B144" s="63" t="s">
        <v>7</v>
      </c>
      <c r="C144" s="64"/>
      <c r="D144" s="64"/>
      <c r="E144" s="64"/>
      <c r="F144" s="64"/>
      <c r="G144" s="64"/>
      <c r="H144" s="64"/>
      <c r="I144" s="64"/>
      <c r="J144" s="64"/>
      <c r="N144" s="1"/>
    </row>
    <row r="145" spans="1:17" x14ac:dyDescent="0.2">
      <c r="B145" s="63"/>
      <c r="C145" s="64"/>
      <c r="D145" s="64"/>
      <c r="E145" s="64"/>
      <c r="F145" s="64"/>
      <c r="G145" s="64"/>
      <c r="H145" s="64"/>
      <c r="I145" s="64"/>
      <c r="J145" s="64"/>
      <c r="K145" s="3" t="s">
        <v>50</v>
      </c>
      <c r="L145" s="3" t="s">
        <v>50</v>
      </c>
      <c r="M145" s="3" t="s">
        <v>50</v>
      </c>
      <c r="N145" s="35" t="s">
        <v>50</v>
      </c>
      <c r="O145" s="3"/>
      <c r="P145" s="53" t="s">
        <v>50</v>
      </c>
      <c r="Q145" s="60" t="s">
        <v>50</v>
      </c>
    </row>
    <row r="146" spans="1:17" x14ac:dyDescent="0.2">
      <c r="B146" s="17" t="s">
        <v>9</v>
      </c>
      <c r="C146" s="18" t="s">
        <v>0</v>
      </c>
      <c r="D146" s="17" t="s">
        <v>1</v>
      </c>
      <c r="E146" s="17" t="s">
        <v>40</v>
      </c>
      <c r="F146" s="19" t="s">
        <v>42</v>
      </c>
      <c r="G146" s="17" t="s">
        <v>6</v>
      </c>
      <c r="H146" s="17" t="s">
        <v>3</v>
      </c>
      <c r="I146" s="20" t="s">
        <v>5</v>
      </c>
      <c r="J146" s="21" t="s">
        <v>2</v>
      </c>
      <c r="K146" s="22" t="s">
        <v>52</v>
      </c>
      <c r="L146" s="22" t="s">
        <v>53</v>
      </c>
      <c r="M146" s="38">
        <v>44564</v>
      </c>
      <c r="N146" s="49">
        <v>44652</v>
      </c>
      <c r="O146" s="38"/>
      <c r="P146" s="54">
        <v>44743</v>
      </c>
      <c r="Q146" s="62">
        <v>44819</v>
      </c>
    </row>
    <row r="147" spans="1:17" x14ac:dyDescent="0.2">
      <c r="D147" s="24" t="s">
        <v>35</v>
      </c>
      <c r="E147" s="41">
        <v>0</v>
      </c>
      <c r="F147" s="44">
        <v>98</v>
      </c>
      <c r="G147" s="26" t="s">
        <v>36</v>
      </c>
      <c r="H147" s="26">
        <v>2500</v>
      </c>
      <c r="I147" s="1" t="s">
        <v>49</v>
      </c>
      <c r="J147" s="37" t="s">
        <v>4</v>
      </c>
      <c r="N147" s="1"/>
    </row>
    <row r="148" spans="1:17" x14ac:dyDescent="0.2">
      <c r="A148" s="14">
        <v>53</v>
      </c>
      <c r="B148" s="14">
        <v>1000031663</v>
      </c>
      <c r="C148" s="28" t="s">
        <v>15</v>
      </c>
      <c r="J148" s="3">
        <v>71.650000000000006</v>
      </c>
      <c r="K148" s="3">
        <v>76.25</v>
      </c>
      <c r="L148" s="29">
        <f>K148*1.08</f>
        <v>82.350000000000009</v>
      </c>
      <c r="M148" s="29">
        <v>88.95</v>
      </c>
      <c r="N148" s="29">
        <v>96.75</v>
      </c>
      <c r="O148" s="29">
        <f>SUM(N148*1.1)</f>
        <v>106.42500000000001</v>
      </c>
      <c r="P148" s="29">
        <v>106.45</v>
      </c>
      <c r="Q148" s="58">
        <v>115.7</v>
      </c>
    </row>
    <row r="150" spans="1:17" s="7" customFormat="1" ht="5.0999999999999996" customHeight="1" x14ac:dyDescent="0.2">
      <c r="C150" s="8"/>
      <c r="F150" s="9"/>
      <c r="G150" s="10"/>
      <c r="H150" s="10"/>
      <c r="K150" s="11"/>
      <c r="N150" s="12"/>
      <c r="P150" s="12"/>
      <c r="Q150" s="11"/>
    </row>
  </sheetData>
  <mergeCells count="26">
    <mergeCell ref="B132:J132"/>
    <mergeCell ref="B134:J134"/>
    <mergeCell ref="A1:J1"/>
    <mergeCell ref="A3:J3"/>
    <mergeCell ref="A2:J2"/>
    <mergeCell ref="B44:J44"/>
    <mergeCell ref="B52:J52"/>
    <mergeCell ref="B7:J7"/>
    <mergeCell ref="B20:J20"/>
    <mergeCell ref="B21:C21"/>
    <mergeCell ref="B136:J136"/>
    <mergeCell ref="B135:J135"/>
    <mergeCell ref="P8:Q8"/>
    <mergeCell ref="B143:J143"/>
    <mergeCell ref="B145:J145"/>
    <mergeCell ref="B108:J108"/>
    <mergeCell ref="B109:J109"/>
    <mergeCell ref="B124:J124"/>
    <mergeCell ref="B123:J123"/>
    <mergeCell ref="B94:J94"/>
    <mergeCell ref="B80:J80"/>
    <mergeCell ref="B95:J95"/>
    <mergeCell ref="B65:J65"/>
    <mergeCell ref="B34:J34"/>
    <mergeCell ref="B35:C35"/>
    <mergeCell ref="B144:J144"/>
  </mergeCells>
  <printOptions gridLines="1"/>
  <pageMargins left="0" right="0" top="0" bottom="0" header="0.3" footer="0.3"/>
  <pageSetup scale="67" fitToHeight="0" orientation="landscape" r:id="rId1"/>
  <rowBreaks count="2" manualBreakCount="2">
    <brk id="50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36" sqref="D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Theresa Johnson</dc:creator>
  <cp:lastModifiedBy>Carol Williams-Downing</cp:lastModifiedBy>
  <cp:lastPrinted>2022-05-23T19:10:04Z</cp:lastPrinted>
  <dcterms:created xsi:type="dcterms:W3CDTF">2013-08-07T21:51:01Z</dcterms:created>
  <dcterms:modified xsi:type="dcterms:W3CDTF">2022-09-12T16:07:28Z</dcterms:modified>
</cp:coreProperties>
</file>